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.univ-lille.fr\Partages\DIL-ACHATS\Marches_MAINTNCE_SERV\Mtnce_Datacenter\Echanges avec DCP\Elements DCP retour - 260302\"/>
    </mc:Choice>
  </mc:AlternateContent>
  <xr:revisionPtr revIDLastSave="0" documentId="13_ncr:1_{7747B142-00F7-45D9-A5FF-81536D908C6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 Lot 2 RMN" sheetId="1" r:id="rId1"/>
  </sheets>
  <definedNames>
    <definedName name="_xlnm._FilterDatabase" localSheetId="0" hidden="1">'BPU Lot 2 RMN'!$A$46:$J$46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9" i="1" l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48" i="1"/>
  <c r="L47" i="1"/>
  <c r="L43" i="1"/>
  <c r="L42" i="1"/>
  <c r="L39" i="1"/>
  <c r="L38" i="1"/>
  <c r="L37" i="1"/>
  <c r="L36" i="1"/>
  <c r="L35" i="1"/>
  <c r="L32" i="1"/>
  <c r="L31" i="1"/>
  <c r="L27" i="1"/>
  <c r="L26" i="1"/>
  <c r="L25" i="1"/>
  <c r="L24" i="1"/>
  <c r="L23" i="1"/>
  <c r="L22" i="1"/>
  <c r="L21" i="1"/>
  <c r="L20" i="1"/>
  <c r="L19" i="1"/>
  <c r="L14" i="1"/>
  <c r="L12" i="1"/>
  <c r="L11" i="1"/>
  <c r="L9" i="1"/>
  <c r="L7" i="1"/>
  <c r="L6" i="1"/>
  <c r="J50" i="1"/>
  <c r="L146" i="1" l="1"/>
  <c r="J49" i="1"/>
  <c r="J53" i="1"/>
  <c r="J52" i="1"/>
  <c r="J51" i="1"/>
  <c r="J48" i="1"/>
  <c r="J47" i="1"/>
  <c r="J59" i="1"/>
  <c r="J58" i="1"/>
  <c r="J57" i="1"/>
  <c r="J56" i="1"/>
  <c r="J71" i="1"/>
  <c r="J70" i="1"/>
  <c r="J64" i="1"/>
  <c r="J67" i="1"/>
  <c r="J68" i="1"/>
  <c r="J69" i="1"/>
  <c r="J66" i="1"/>
  <c r="J65" i="1"/>
  <c r="J63" i="1"/>
  <c r="J62" i="1"/>
  <c r="J61" i="1"/>
  <c r="J60" i="1"/>
  <c r="J72" i="1"/>
  <c r="J84" i="1"/>
  <c r="J83" i="1"/>
  <c r="J82" i="1"/>
  <c r="J81" i="1"/>
  <c r="J80" i="1"/>
  <c r="J79" i="1"/>
  <c r="J78" i="1"/>
  <c r="J143" i="1"/>
  <c r="J142" i="1"/>
  <c r="J141" i="1"/>
  <c r="J140" i="1"/>
  <c r="J139" i="1"/>
  <c r="J88" i="1"/>
  <c r="J97" i="1"/>
  <c r="J96" i="1"/>
  <c r="J95" i="1"/>
  <c r="J94" i="1"/>
  <c r="J93" i="1"/>
  <c r="J92" i="1"/>
  <c r="J91" i="1"/>
  <c r="J87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0" i="1"/>
  <c r="J89" i="1"/>
  <c r="J86" i="1"/>
  <c r="J85" i="1"/>
  <c r="J76" i="1"/>
  <c r="J75" i="1"/>
  <c r="J74" i="1"/>
  <c r="J73" i="1"/>
  <c r="J118" i="1"/>
  <c r="J117" i="1"/>
  <c r="J116" i="1"/>
  <c r="J115" i="1"/>
  <c r="J138" i="1"/>
  <c r="J137" i="1"/>
  <c r="J136" i="1"/>
  <c r="J135" i="1"/>
  <c r="J134" i="1"/>
  <c r="J133" i="1"/>
  <c r="J132" i="1"/>
  <c r="J131" i="1"/>
  <c r="J130" i="1"/>
  <c r="J129" i="1"/>
  <c r="I15" i="1" l="1"/>
  <c r="J14" i="1"/>
  <c r="J15" i="1" s="1"/>
  <c r="I13" i="1"/>
  <c r="J12" i="1"/>
  <c r="J11" i="1"/>
  <c r="I10" i="1"/>
  <c r="J9" i="1"/>
  <c r="J10" i="1" s="1"/>
  <c r="I8" i="1"/>
  <c r="J7" i="1"/>
  <c r="J6" i="1"/>
  <c r="J128" i="1"/>
  <c r="J127" i="1"/>
  <c r="J126" i="1"/>
  <c r="J125" i="1"/>
  <c r="J124" i="1"/>
  <c r="J123" i="1"/>
  <c r="J122" i="1"/>
  <c r="J121" i="1"/>
  <c r="J120" i="1"/>
  <c r="J119" i="1"/>
  <c r="J55" i="1"/>
  <c r="J54" i="1"/>
  <c r="I16" i="1" l="1"/>
  <c r="J16" i="1" s="1"/>
  <c r="J13" i="1"/>
  <c r="J8" i="1"/>
  <c r="J27" i="1"/>
  <c r="J26" i="1"/>
  <c r="J25" i="1"/>
  <c r="J24" i="1"/>
  <c r="J23" i="1"/>
  <c r="J22" i="1"/>
  <c r="J21" i="1"/>
  <c r="J20" i="1"/>
  <c r="J19" i="1"/>
</calcChain>
</file>

<file path=xl/sharedStrings.xml><?xml version="1.0" encoding="utf-8"?>
<sst xmlns="http://schemas.openxmlformats.org/spreadsheetml/2006/main" count="786" uniqueCount="355">
  <si>
    <t>Equipement</t>
  </si>
  <si>
    <t>Prix (€HT)</t>
  </si>
  <si>
    <t>Quantité</t>
  </si>
  <si>
    <t>Libellé pièces</t>
  </si>
  <si>
    <t>Référence pièce</t>
  </si>
  <si>
    <t>Marque Equipement</t>
  </si>
  <si>
    <t>Référence Equipement</t>
  </si>
  <si>
    <t>Unité</t>
  </si>
  <si>
    <t>Total MPREV CVC</t>
  </si>
  <si>
    <t>Total MPREV Multitechnique</t>
  </si>
  <si>
    <t>Total MPREV CFO</t>
  </si>
  <si>
    <t>Total MCORR LOT 1</t>
  </si>
  <si>
    <t>Coût Horaire €HT</t>
  </si>
  <si>
    <t>Coût Horaire €TTC</t>
  </si>
  <si>
    <t>Agent second œuvre - Plombier - Monteur</t>
  </si>
  <si>
    <t>Soudeur</t>
  </si>
  <si>
    <t>Electricien</t>
  </si>
  <si>
    <t>Chauffagiste</t>
  </si>
  <si>
    <t>Frigoriste</t>
  </si>
  <si>
    <t>Technicien spécialiste constructeur / mise en service / formation</t>
  </si>
  <si>
    <t>Dessinateur / Projeteur</t>
  </si>
  <si>
    <t>Ingénieur (Méthode, projet, énergies, chargé d'opération...)</t>
  </si>
  <si>
    <t>Coût horaire main d'œuvre pour l’ensemble du site - y compris déplacement</t>
  </si>
  <si>
    <t>Prix (€TTC)</t>
  </si>
  <si>
    <t>Maximum autorisé</t>
  </si>
  <si>
    <t>Coefficient matériel</t>
  </si>
  <si>
    <t>Fournitures - entre 0 et 500 €HT</t>
  </si>
  <si>
    <t>Fournitures - entre 501 et 2000 €HT</t>
  </si>
  <si>
    <t>Fournitures - entre 2001 et 6000 €HT</t>
  </si>
  <si>
    <t>Fournitures - entre 6001 €HT et 15 000 €HT</t>
  </si>
  <si>
    <t>Fournitures - au-delà de 15 000 €HT</t>
  </si>
  <si>
    <t>Coefficient ST.</t>
  </si>
  <si>
    <t>Sous-traitance jusque 6000 €HT</t>
  </si>
  <si>
    <t>MARGE SUR PRIX €HT
(Prix Sous-trait.)</t>
  </si>
  <si>
    <t>MARGE SUR PRIX €HT
(Prix fournisseur)</t>
  </si>
  <si>
    <t>Sous-traitance au-delà de 6000 €HT</t>
  </si>
  <si>
    <t>Prix pour fourniture de pièces détachées - les prix comprennent les frais de livraison et frais administratifs associés</t>
  </si>
  <si>
    <t>Automaticien / Spécialiste GTB &amp; GTC</t>
  </si>
  <si>
    <t>Code Ligne BPU</t>
  </si>
  <si>
    <t>Type</t>
  </si>
  <si>
    <t>MPREV CVC</t>
  </si>
  <si>
    <t>Opération</t>
  </si>
  <si>
    <t>MPREV MULTI</t>
  </si>
  <si>
    <t>MPREV CFO</t>
  </si>
  <si>
    <t>MCORR</t>
  </si>
  <si>
    <t>Visite principale CVC selon 11.2.1 du CCTP
Y compris déplacements, moyens d'accès, fournitures et consommables (flitres)</t>
  </si>
  <si>
    <t>Visite constructeur CVC selon 11.2.2 du CCTP
Y compris déplacements, moyens d'accès, fournitures et consommables (flitres)</t>
  </si>
  <si>
    <t>Rondes hebdomadaires selon 11.2.3 du CCTP
Y compris déplacements, moyens d'accès, fournitures et consommables</t>
  </si>
  <si>
    <t>Maintenance sous-tension TD selon 11.3.1 du CCTP
Y compris déplacements, moyens d'accès, fournitures et consommables</t>
  </si>
  <si>
    <t>Maintenance hors-tension TD selon 11.3.2 du CCTP
Y compris déplacements, moyens d'accès, fournitures et consommables</t>
  </si>
  <si>
    <t>Maintenance corrective selon chapitre 11.5 du CCTP
Y compris déplacements, moyens d'accès, fournitures et consommables</t>
  </si>
  <si>
    <t>Coût horaire Main d'Œuvre</t>
  </si>
  <si>
    <t>Majoration Astreinte MO</t>
  </si>
  <si>
    <t>Coefficient multiplicateur pour les interventions le soir en semaine</t>
  </si>
  <si>
    <t>Coefficient multiplicateur pour les interventions en week-ends et jours fériés</t>
  </si>
  <si>
    <t>Coefficient astreinte</t>
  </si>
  <si>
    <r>
      <t xml:space="preserve">Coefficient Sous-traitance (€HT)
</t>
    </r>
    <r>
      <rPr>
        <sz val="12"/>
        <rFont val="Arial"/>
        <family val="2"/>
      </rPr>
      <t xml:space="preserve">(quelque soit le taux horaire de la sous-traitance) </t>
    </r>
  </si>
  <si>
    <t>Prix
en €TTC</t>
  </si>
  <si>
    <r>
      <t xml:space="preserve">Prix
en €HT
</t>
    </r>
    <r>
      <rPr>
        <b/>
        <sz val="7"/>
        <color rgb="FF000000"/>
        <rFont val="Arial"/>
        <family val="2"/>
      </rPr>
      <t>(y compris déplacement et moyens d'accès)</t>
    </r>
  </si>
  <si>
    <t>Prestations</t>
  </si>
  <si>
    <t>Coefficients</t>
  </si>
  <si>
    <r>
      <rPr>
        <b/>
        <sz val="12"/>
        <rFont val="Arial"/>
        <family val="2"/>
      </rPr>
      <t xml:space="preserve">Coefficients pièces hors BPU
(fournitures seules en €HT - les prix comprennent les frais de livraison et frais administratifs associés)
</t>
    </r>
    <r>
      <rPr>
        <sz val="12"/>
        <rFont val="Arial"/>
        <family val="2"/>
      </rPr>
      <t>sur présentation des devis fournisseurs - les factures peuvent être demandées pour contrôle</t>
    </r>
  </si>
  <si>
    <r>
      <t xml:space="preserve">Coefficients de majoration astreinte (HHO, Week-ends et jours fériés) </t>
    </r>
    <r>
      <rPr>
        <b/>
        <u/>
        <sz val="12"/>
        <color rgb="FF000000"/>
        <rFont val="Arial"/>
        <family val="2"/>
      </rPr>
      <t>uniquement</t>
    </r>
    <r>
      <rPr>
        <b/>
        <sz val="12"/>
        <color rgb="FF000000"/>
        <rFont val="Arial"/>
        <family val="2"/>
      </rPr>
      <t xml:space="preserve"> sur les coûts horaires main d'œuvre</t>
    </r>
  </si>
  <si>
    <t>MONTANT TOTAL PRESTATIONS LOT 1</t>
  </si>
  <si>
    <t>LOT N°2 - RMN 1200</t>
  </si>
  <si>
    <t>CTA</t>
  </si>
  <si>
    <t>SAUTER</t>
  </si>
  <si>
    <t>Adoucisseur</t>
  </si>
  <si>
    <t>CLACL</t>
  </si>
  <si>
    <t>Carte Electronique</t>
  </si>
  <si>
    <t>WS1.25</t>
  </si>
  <si>
    <t>PAC</t>
  </si>
  <si>
    <t>CIAT</t>
  </si>
  <si>
    <t>Pompe évaporateur</t>
  </si>
  <si>
    <t>AQUACIAT ILD 200A</t>
  </si>
  <si>
    <t xml:space="preserve">EGH110F041 </t>
  </si>
  <si>
    <t xml:space="preserve">EGH111F031 </t>
  </si>
  <si>
    <t>EGH112F031</t>
  </si>
  <si>
    <t>Transmetteur de gaine, humidité relative et température</t>
  </si>
  <si>
    <t>Sonde de température
de gaine</t>
  </si>
  <si>
    <t>EGT346F022</t>
  </si>
  <si>
    <t xml:space="preserve">EGT346F102 </t>
  </si>
  <si>
    <t>EGT347F022</t>
  </si>
  <si>
    <t xml:space="preserve">EGT347F102 </t>
  </si>
  <si>
    <t xml:space="preserve">EGT348F102 </t>
  </si>
  <si>
    <t>EGT392F102</t>
  </si>
  <si>
    <t>EGT446F022</t>
  </si>
  <si>
    <t xml:space="preserve">EGT446F102 </t>
  </si>
  <si>
    <t>EGT447F022</t>
  </si>
  <si>
    <t xml:space="preserve">EGT447F102 </t>
  </si>
  <si>
    <t>EGT646F022</t>
  </si>
  <si>
    <t xml:space="preserve">EGT646F102 </t>
  </si>
  <si>
    <t>EGT647F022</t>
  </si>
  <si>
    <t xml:space="preserve">EGT647F102 </t>
  </si>
  <si>
    <t>EGT346F031</t>
  </si>
  <si>
    <t>EGT347F031</t>
  </si>
  <si>
    <t>EGT348F031</t>
  </si>
  <si>
    <t>Transmetteur de température de gaine</t>
  </si>
  <si>
    <t>Transmetteur de pression différentiel</t>
  </si>
  <si>
    <t>DDLU205 F001</t>
  </si>
  <si>
    <t>DDLU205 F101</t>
  </si>
  <si>
    <t>DDLU225 F001</t>
  </si>
  <si>
    <t>DDLU225 F101</t>
  </si>
  <si>
    <t>Contrôleur de pression, pressostat</t>
  </si>
  <si>
    <t>DSB138F001</t>
  </si>
  <si>
    <t>DSB140F001</t>
  </si>
  <si>
    <t>DSB143F001</t>
  </si>
  <si>
    <t>DSB146F001</t>
  </si>
  <si>
    <t>DSB152F001</t>
  </si>
  <si>
    <t>DSB158F001</t>
  </si>
  <si>
    <t>DSB170F001</t>
  </si>
  <si>
    <t>DSF127F001</t>
  </si>
  <si>
    <t>DSF135F001</t>
  </si>
  <si>
    <t>DSF138F001</t>
  </si>
  <si>
    <t>DSF140F001</t>
  </si>
  <si>
    <t>DSF143F001</t>
  </si>
  <si>
    <t>DSF146F001</t>
  </si>
  <si>
    <t>DSF152F001</t>
  </si>
  <si>
    <t>DSF158F001</t>
  </si>
  <si>
    <t>DSF125F001</t>
  </si>
  <si>
    <t>DSF170F001</t>
  </si>
  <si>
    <t>TD</t>
  </si>
  <si>
    <t>Automate</t>
  </si>
  <si>
    <t>Unité modulaire de gestion locale BACnet et serveur web, modu680-AS</t>
  </si>
  <si>
    <t xml:space="preserve">EY6AS80F021 </t>
  </si>
  <si>
    <t>Module E/S à 8 x UI (DI/CI/AI) et 8 x DI/CI,
modu631‑IO</t>
  </si>
  <si>
    <t xml:space="preserve">EY6IO31F001 </t>
  </si>
  <si>
    <t>Module E/S à 16 entrées DI/CI, modu630‑IO</t>
  </si>
  <si>
    <t>EY6LO00F001</t>
  </si>
  <si>
    <t>Module E/S à 6 sorties relais (2 A), modu650‑IO</t>
  </si>
  <si>
    <t>EY6IO50F001</t>
  </si>
  <si>
    <t>Module E/S à 8 x AO et 8 x DI/CI, modu671‑IO</t>
  </si>
  <si>
    <t>EY6IO71F001</t>
  </si>
  <si>
    <t>Contrôleur antigel avec sonde capillaire</t>
  </si>
  <si>
    <t>Limiteur antigel avec sonde capillaire</t>
  </si>
  <si>
    <t>TFL201F602</t>
  </si>
  <si>
    <t>TFL201F622</t>
  </si>
  <si>
    <t>FINSECUR</t>
  </si>
  <si>
    <t>Détecteur Autonome Déclencheur (DAD)</t>
  </si>
  <si>
    <t>CARAIBES Classe 1</t>
  </si>
  <si>
    <t>CARAIBES Classe 2</t>
  </si>
  <si>
    <t>Détecteur de fummée</t>
  </si>
  <si>
    <t>DGZI 100</t>
  </si>
  <si>
    <t>Hygrostat pour montage en gaine</t>
  </si>
  <si>
    <t>HBC111F001</t>
  </si>
  <si>
    <t xml:space="preserve">HBC112F001 </t>
  </si>
  <si>
    <t>Pressostat différentiel</t>
  </si>
  <si>
    <t>DDL 103 F001</t>
  </si>
  <si>
    <t>DDL 105 F001</t>
  </si>
  <si>
    <t>DDL 110 F001</t>
  </si>
  <si>
    <t>DDL 120 F001</t>
  </si>
  <si>
    <t>DDL 150 F001</t>
  </si>
  <si>
    <t>Thermostat Incendie</t>
  </si>
  <si>
    <t>TFI100F004</t>
  </si>
  <si>
    <t>ASF122F120</t>
  </si>
  <si>
    <t>Servomoteur de volet avec rappel par ressort</t>
  </si>
  <si>
    <t>ASF122F122</t>
  </si>
  <si>
    <t>ASF122F220</t>
  </si>
  <si>
    <t>ASF122F222</t>
  </si>
  <si>
    <t>Circuit EC/EG</t>
  </si>
  <si>
    <t>Servomoteur de vanne</t>
  </si>
  <si>
    <t>AVM321SF132</t>
  </si>
  <si>
    <t>AVM322SF132</t>
  </si>
  <si>
    <t>Servomoteur de vanne avec SAUTER Universal
Technology (SUT)</t>
  </si>
  <si>
    <t>AVM215SF132R</t>
  </si>
  <si>
    <t>AVM215SF132-7</t>
  </si>
  <si>
    <t>AVM105SF132</t>
  </si>
  <si>
    <t>AVM115SF132</t>
  </si>
  <si>
    <t>AVM115SF901</t>
  </si>
  <si>
    <t>Humidificateur</t>
  </si>
  <si>
    <t>DEVATEC</t>
  </si>
  <si>
    <t>ElectroVap RTH</t>
  </si>
  <si>
    <t>Platine de gestion des niveaux</t>
  </si>
  <si>
    <t>500852/4</t>
  </si>
  <si>
    <t>Platine principale CMS-0TI RTH</t>
  </si>
  <si>
    <t>500102/11</t>
  </si>
  <si>
    <t>Platine afficheur</t>
  </si>
  <si>
    <t>500600/03</t>
  </si>
  <si>
    <t>Platine renvoi d'informations</t>
  </si>
  <si>
    <t>500400/03</t>
  </si>
  <si>
    <t>Détecteur de niveaux d'eaux</t>
  </si>
  <si>
    <t>Vanne de sortie d'eau</t>
  </si>
  <si>
    <t>Vanne de vidange complète "Muller" RTH-V2 5 à 100</t>
  </si>
  <si>
    <t>930584 - Avec électrodes</t>
  </si>
  <si>
    <t>930584 - Avec flotteurs</t>
  </si>
  <si>
    <t>Vanne d'entrée d'eau</t>
  </si>
  <si>
    <t>D36284 - Vanne d'entrée d'eau complète</t>
  </si>
  <si>
    <t>Godet de remplissage</t>
  </si>
  <si>
    <t>930515 - Godet de remplissage complet</t>
  </si>
  <si>
    <t>Chaudière Inox</t>
  </si>
  <si>
    <t>Chaudière inox + couvercle</t>
  </si>
  <si>
    <t>WILO</t>
  </si>
  <si>
    <t>Pompe circuit récupération</t>
  </si>
  <si>
    <t>VeroTwin DPL 32/95-0,55/2 PN 10</t>
  </si>
  <si>
    <t>Circulateur à rotor noyé haut rendement et standard</t>
  </si>
  <si>
    <t>Wilo-VeroTwin-DPL</t>
  </si>
  <si>
    <t>Pompe EG process</t>
  </si>
  <si>
    <t>WILO Yonos Maxo</t>
  </si>
  <si>
    <t>YONOS MAXO 50/0,5-16 PN6/10</t>
  </si>
  <si>
    <t>Tourelle d'extraction</t>
  </si>
  <si>
    <t>VIM</t>
  </si>
  <si>
    <t>Tourelle Labo</t>
  </si>
  <si>
    <t>Tourelle rejet Quench</t>
  </si>
  <si>
    <t>TEDH F400 ECOWATT 500 VAV Mono 230V Tourelle ECM (Code : 692018) - 7500m3/h</t>
  </si>
  <si>
    <t>TEDH F400 ECOWATT 450 VAV Mono 230V Tourelle ECM (Code : 694013) - 1270 m3/h</t>
  </si>
  <si>
    <t>CTA Labo</t>
  </si>
  <si>
    <t>Moteur Introduction/Extraction</t>
  </si>
  <si>
    <t>CTA RMN</t>
  </si>
  <si>
    <t>Moteur Soufflage</t>
  </si>
  <si>
    <t>AIRTECH 150 - Moteur 11 100 m3/h</t>
  </si>
  <si>
    <t>CIMACIAT airtech 5 - Moteur 1 770 m3/h</t>
  </si>
  <si>
    <t>Groupe Froid</t>
  </si>
  <si>
    <t>AQUACIAT LD 450R</t>
  </si>
  <si>
    <t>Compresseur</t>
  </si>
  <si>
    <t>Ventilateur</t>
  </si>
  <si>
    <t>Compresseur pour AQUACIAT LD 450R</t>
  </si>
  <si>
    <t>Ventilateur pour AQUACIAT LD 450R</t>
  </si>
  <si>
    <t>Compresseur pour AQUACIAT ILD 200A</t>
  </si>
  <si>
    <t>Ventilateur pour AQUACIAT ILD 200A</t>
  </si>
  <si>
    <t>Fluide frigorigène</t>
  </si>
  <si>
    <t>R32</t>
  </si>
  <si>
    <t>R410A</t>
  </si>
  <si>
    <t>kg</t>
  </si>
  <si>
    <t>Bouteille de récupération, azote, baguette soudure argent</t>
  </si>
  <si>
    <t>Ens</t>
  </si>
  <si>
    <t>CLIMALIFE</t>
  </si>
  <si>
    <t>Glycol</t>
  </si>
  <si>
    <t>Neutragel NEO - Bidon 20L</t>
  </si>
  <si>
    <t>U</t>
  </si>
  <si>
    <t>PIECE-RMN-1</t>
  </si>
  <si>
    <t>PIECE-RMN-2</t>
  </si>
  <si>
    <t>PIECE-RMN-3</t>
  </si>
  <si>
    <t>PIECE-RMN-4</t>
  </si>
  <si>
    <t>PIECE-RMN-5</t>
  </si>
  <si>
    <t>PIECE-RMN-6</t>
  </si>
  <si>
    <t>PIECE-RMN-7</t>
  </si>
  <si>
    <t>PIECE-RMN-8</t>
  </si>
  <si>
    <t>PIECE-RMN-9</t>
  </si>
  <si>
    <t>PIECE-RMN-10</t>
  </si>
  <si>
    <t>PIECE-RMN-11</t>
  </si>
  <si>
    <t>PIECE-RMN-12</t>
  </si>
  <si>
    <t>PIECE-RMN-13</t>
  </si>
  <si>
    <t>PIECE-RMN-14</t>
  </si>
  <si>
    <t>PIECE-RMN-15</t>
  </si>
  <si>
    <t>PIECE-RMN-16</t>
  </si>
  <si>
    <t>PIECE-RMN-17</t>
  </si>
  <si>
    <t>PIECE-RMN-18</t>
  </si>
  <si>
    <t>PIECE-RMN-19</t>
  </si>
  <si>
    <t>PIECE-RMN-20</t>
  </si>
  <si>
    <t>PIECE-RMN-21</t>
  </si>
  <si>
    <t>PIECE-RMN-22</t>
  </si>
  <si>
    <t>PIECE-RMN-23</t>
  </si>
  <si>
    <t>PIECE-RMN-24</t>
  </si>
  <si>
    <t>PIECE-RMN-25</t>
  </si>
  <si>
    <t>PIECE-RMN-26</t>
  </si>
  <si>
    <t>PIECE-RMN-27</t>
  </si>
  <si>
    <t>PIECE-RMN-28</t>
  </si>
  <si>
    <t>PIECE-RMN-29</t>
  </si>
  <si>
    <t>PIECE-RMN-30</t>
  </si>
  <si>
    <t>PIECE-RMN-31</t>
  </si>
  <si>
    <t>PIECE-RMN-32</t>
  </si>
  <si>
    <t>PIECE-RMN-33</t>
  </si>
  <si>
    <t>PIECE-RMN-34</t>
  </si>
  <si>
    <t>PIECE-RMN-35</t>
  </si>
  <si>
    <t>PIECE-RMN-36</t>
  </si>
  <si>
    <t>PIECE-RMN-37</t>
  </si>
  <si>
    <t>PIECE-RMN-38</t>
  </si>
  <si>
    <t>PIECE-RMN-39</t>
  </si>
  <si>
    <t>PIECE-RMN-40</t>
  </si>
  <si>
    <t>PIECE-RMN-41</t>
  </si>
  <si>
    <t>PIECE-RMN-42</t>
  </si>
  <si>
    <t>PIECE-RMN-43</t>
  </si>
  <si>
    <t>PIECE-RMN-44</t>
  </si>
  <si>
    <t>PIECE-RMN-45</t>
  </si>
  <si>
    <t>PIECE-RMN-46</t>
  </si>
  <si>
    <t>PIECE-RMN-47</t>
  </si>
  <si>
    <t>PIECE-RMN-48</t>
  </si>
  <si>
    <t>PIECE-RMN-49</t>
  </si>
  <si>
    <t>PIECE-RMN-50</t>
  </si>
  <si>
    <t>PIECE-RMN-51</t>
  </si>
  <si>
    <t>PIECE-RMN-52</t>
  </si>
  <si>
    <t>PIECE-RMN-53</t>
  </si>
  <si>
    <t>PIECE-RMN-54</t>
  </si>
  <si>
    <t>PIECE-RMN-55</t>
  </si>
  <si>
    <t>PIECE-RMN-56</t>
  </si>
  <si>
    <t>PIECE-RMN-57</t>
  </si>
  <si>
    <t>PIECE-RMN-58</t>
  </si>
  <si>
    <t>PIECE-RMN-59</t>
  </si>
  <si>
    <t>PIECE-RMN-60</t>
  </si>
  <si>
    <t>PIECE-RMN-61</t>
  </si>
  <si>
    <t>PIECE-RMN-62</t>
  </si>
  <si>
    <t>PIECE-RMN-63</t>
  </si>
  <si>
    <t>PIECE-RMN-64</t>
  </si>
  <si>
    <t>PIECE-RMN-65</t>
  </si>
  <si>
    <t>PIECE-RMN-66</t>
  </si>
  <si>
    <t>PIECE-RMN-67</t>
  </si>
  <si>
    <t>PIECE-RMN-68</t>
  </si>
  <si>
    <t>PIECE-RMN-69</t>
  </si>
  <si>
    <t>PIECE-RMN-70</t>
  </si>
  <si>
    <t>PIECE-RMN-71</t>
  </si>
  <si>
    <t>PIECE-RMN-72</t>
  </si>
  <si>
    <t>PIECE-RMN-73</t>
  </si>
  <si>
    <t>PIECE-RMN-74</t>
  </si>
  <si>
    <t>PIECE-RMN-75</t>
  </si>
  <si>
    <t>PIECE-RMN-76</t>
  </si>
  <si>
    <t>PIECE-RMN-77</t>
  </si>
  <si>
    <t>PIECE-RMN-78</t>
  </si>
  <si>
    <t>PIECE-RMN-79</t>
  </si>
  <si>
    <t>PIECE-RMN-80</t>
  </si>
  <si>
    <t>PIECE-RMN-81</t>
  </si>
  <si>
    <t>PIECE-RMN-82</t>
  </si>
  <si>
    <t>PIECE-RMN-83</t>
  </si>
  <si>
    <t>PIECE-RMN-84</t>
  </si>
  <si>
    <t>PIECE-RMN-85</t>
  </si>
  <si>
    <t>PIECE-RMN-86</t>
  </si>
  <si>
    <t>PIECE-RMN-87</t>
  </si>
  <si>
    <t>PIECE-RMN-88</t>
  </si>
  <si>
    <t>PIECE-RMN-89</t>
  </si>
  <si>
    <t>PIECE-RMN-90</t>
  </si>
  <si>
    <t>PIECE-RMN-91</t>
  </si>
  <si>
    <t>PIECE-RMN-92</t>
  </si>
  <si>
    <t>PIECE-RMN-93</t>
  </si>
  <si>
    <t>PIECE-RMN-94</t>
  </si>
  <si>
    <t>PIECE-RMN-95</t>
  </si>
  <si>
    <t>PIECE-RMN-96</t>
  </si>
  <si>
    <t>PIECE-RMN-97</t>
  </si>
  <si>
    <t>MPREV-RMN-CVC-1</t>
  </si>
  <si>
    <t>MPREV-RMN-CVC-2</t>
  </si>
  <si>
    <t>MPREV-RMN-MULTI-1</t>
  </si>
  <si>
    <t>MPREV-RMN-CFO-1</t>
  </si>
  <si>
    <t>MPREV-RMN-CFO-2</t>
  </si>
  <si>
    <t>MCORR-RMN-1</t>
  </si>
  <si>
    <t>MO-RMN-1</t>
  </si>
  <si>
    <t>MO-RMN-2</t>
  </si>
  <si>
    <t>MO-RMN-3</t>
  </si>
  <si>
    <t>MO-RMN-4</t>
  </si>
  <si>
    <t>MO-RMN-5</t>
  </si>
  <si>
    <t>MO-RMN-6</t>
  </si>
  <si>
    <t>MO-RMN-7</t>
  </si>
  <si>
    <t>MO-RMN-8</t>
  </si>
  <si>
    <t>MO-RMN-9</t>
  </si>
  <si>
    <t>COEF-RMN-1</t>
  </si>
  <si>
    <t>COEF-RMN-2</t>
  </si>
  <si>
    <t>COEF-RMN-3</t>
  </si>
  <si>
    <t>COEF-RMN-4</t>
  </si>
  <si>
    <t>COEF-RMN-5</t>
  </si>
  <si>
    <t>COEF-RMN-6</t>
  </si>
  <si>
    <t>COEF-RMN-7</t>
  </si>
  <si>
    <t>COEF-RMN-8</t>
  </si>
  <si>
    <t>COEF-RMN-9</t>
  </si>
  <si>
    <t>Qté</t>
  </si>
  <si>
    <t>Total</t>
  </si>
  <si>
    <t>Pompe évaporateur pour AQUACIAT ILD 200A</t>
  </si>
  <si>
    <t>UNIVERSITE DE LILLE - CAMPUS CITE SCIENTIFIQUE
DQE</t>
  </si>
  <si>
    <t>TOTAL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</si>
</sst>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9"/>
      <color rgb="FF00000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1"/>
      <color rgb="FF137309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color rgb="FF137309"/>
      <name val="Arial"/>
      <family val="2"/>
    </font>
    <font>
      <b/>
      <u/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 applyBorder="0" applyProtection="0"/>
    <xf numFmtId="0" fontId="4" fillId="0" borderId="0"/>
    <xf numFmtId="44" fontId="4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7" borderId="0" applyNumberFormat="0" applyBorder="0" applyAlignment="0" applyProtection="0"/>
  </cellStyleXfs>
  <cellXfs count="143">
    <xf numFmtId="0" fontId="0" fillId="0" borderId="0" xfId="0"/>
    <xf numFmtId="0" fontId="3" fillId="0" borderId="0" xfId="1" applyFont="1" applyAlignment="1">
      <alignment vertical="center"/>
    </xf>
    <xf numFmtId="44" fontId="5" fillId="0" borderId="1" xfId="3" applyFont="1" applyBorder="1" applyAlignment="1">
      <alignment vertical="center"/>
    </xf>
    <xf numFmtId="0" fontId="9" fillId="4" borderId="21" xfId="1" applyFont="1" applyFill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44" fontId="5" fillId="0" borderId="23" xfId="3" applyFont="1" applyBorder="1" applyAlignment="1">
      <alignment vertical="center"/>
    </xf>
    <xf numFmtId="0" fontId="5" fillId="0" borderId="21" xfId="1" applyFont="1" applyBorder="1" applyAlignment="1">
      <alignment vertical="center"/>
    </xf>
    <xf numFmtId="0" fontId="5" fillId="0" borderId="24" xfId="1" applyFont="1" applyBorder="1" applyAlignment="1">
      <alignment horizontal="left" vertical="center" wrapText="1"/>
    </xf>
    <xf numFmtId="0" fontId="5" fillId="0" borderId="25" xfId="1" applyFont="1" applyBorder="1" applyAlignment="1">
      <alignment vertical="center"/>
    </xf>
    <xf numFmtId="44" fontId="5" fillId="0" borderId="26" xfId="3" applyFont="1" applyBorder="1" applyAlignment="1">
      <alignment vertical="center"/>
    </xf>
    <xf numFmtId="44" fontId="5" fillId="0" borderId="27" xfId="3" applyFont="1" applyBorder="1" applyAlignment="1">
      <alignment vertical="center"/>
    </xf>
    <xf numFmtId="0" fontId="5" fillId="6" borderId="21" xfId="1" applyFont="1" applyFill="1" applyBorder="1" applyAlignment="1">
      <alignment vertical="center" wrapText="1"/>
    </xf>
    <xf numFmtId="0" fontId="5" fillId="6" borderId="25" xfId="1" applyFont="1" applyFill="1" applyBorder="1" applyAlignment="1">
      <alignment vertical="center" wrapText="1"/>
    </xf>
    <xf numFmtId="0" fontId="5" fillId="0" borderId="23" xfId="1" applyFont="1" applyBorder="1" applyAlignment="1">
      <alignment vertical="center"/>
    </xf>
    <xf numFmtId="0" fontId="5" fillId="0" borderId="27" xfId="1" applyFont="1" applyBorder="1" applyAlignment="1">
      <alignment vertical="center"/>
    </xf>
    <xf numFmtId="0" fontId="5" fillId="0" borderId="26" xfId="1" applyFont="1" applyBorder="1" applyAlignment="1">
      <alignment horizontal="center" vertical="center"/>
    </xf>
    <xf numFmtId="0" fontId="12" fillId="0" borderId="1" xfId="3" applyNumberFormat="1" applyFont="1" applyBorder="1" applyAlignment="1">
      <alignment horizontal="center" vertical="center"/>
    </xf>
    <xf numFmtId="0" fontId="13" fillId="0" borderId="0" xfId="0" applyFont="1"/>
    <xf numFmtId="0" fontId="5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44" fontId="5" fillId="4" borderId="1" xfId="3" applyFont="1" applyFill="1" applyBorder="1" applyAlignment="1">
      <alignment vertical="center"/>
    </xf>
    <xf numFmtId="44" fontId="5" fillId="4" borderId="23" xfId="3" applyFont="1" applyFill="1" applyBorder="1" applyAlignment="1">
      <alignment vertical="center"/>
    </xf>
    <xf numFmtId="44" fontId="14" fillId="0" borderId="26" xfId="3" applyFont="1" applyBorder="1" applyAlignment="1">
      <alignment vertical="center"/>
    </xf>
    <xf numFmtId="44" fontId="14" fillId="0" borderId="27" xfId="3" applyFont="1" applyBorder="1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2" applyFont="1" applyAlignment="1">
      <alignment vertical="center"/>
    </xf>
    <xf numFmtId="0" fontId="11" fillId="0" borderId="0" xfId="4" applyFont="1"/>
    <xf numFmtId="0" fontId="11" fillId="0" borderId="0" xfId="4" applyFont="1" applyAlignment="1">
      <alignment vertical="center"/>
    </xf>
    <xf numFmtId="0" fontId="22" fillId="3" borderId="7" xfId="7" applyFont="1" applyFill="1" applyBorder="1" applyAlignment="1">
      <alignment horizontal="center" vertical="center" wrapText="1"/>
    </xf>
    <xf numFmtId="0" fontId="22" fillId="3" borderId="8" xfId="7" applyFont="1" applyFill="1" applyBorder="1" applyAlignment="1">
      <alignment horizontal="center" vertical="center" wrapText="1"/>
    </xf>
    <xf numFmtId="0" fontId="22" fillId="3" borderId="1" xfId="7" applyFont="1" applyFill="1" applyBorder="1" applyAlignment="1">
      <alignment horizontal="center" vertical="center" wrapText="1"/>
    </xf>
    <xf numFmtId="0" fontId="22" fillId="3" borderId="23" xfId="7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/>
    </xf>
    <xf numFmtId="0" fontId="12" fillId="0" borderId="26" xfId="3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5" fillId="3" borderId="35" xfId="0" applyFont="1" applyFill="1" applyBorder="1"/>
    <xf numFmtId="0" fontId="15" fillId="3" borderId="36" xfId="0" applyFont="1" applyFill="1" applyBorder="1"/>
    <xf numFmtId="0" fontId="15" fillId="3" borderId="36" xfId="0" applyFont="1" applyFill="1" applyBorder="1" applyAlignment="1">
      <alignment horizontal="left"/>
    </xf>
    <xf numFmtId="0" fontId="15" fillId="3" borderId="37" xfId="0" applyFont="1" applyFill="1" applyBorder="1"/>
    <xf numFmtId="0" fontId="12" fillId="0" borderId="21" xfId="4" applyFont="1" applyBorder="1" applyAlignment="1">
      <alignment vertical="center"/>
    </xf>
    <xf numFmtId="0" fontId="12" fillId="0" borderId="23" xfId="3" applyNumberFormat="1" applyFont="1" applyBorder="1" applyAlignment="1">
      <alignment horizontal="center" vertical="center"/>
    </xf>
    <xf numFmtId="0" fontId="12" fillId="0" borderId="25" xfId="4" applyFont="1" applyBorder="1" applyAlignment="1">
      <alignment vertical="center"/>
    </xf>
    <xf numFmtId="0" fontId="12" fillId="0" borderId="27" xfId="3" applyNumberFormat="1" applyFont="1" applyBorder="1" applyAlignment="1">
      <alignment horizontal="center" vertical="center"/>
    </xf>
    <xf numFmtId="0" fontId="24" fillId="0" borderId="6" xfId="0" applyFont="1" applyBorder="1"/>
    <xf numFmtId="0" fontId="24" fillId="0" borderId="7" xfId="0" applyFont="1" applyBorder="1"/>
    <xf numFmtId="0" fontId="24" fillId="0" borderId="7" xfId="0" applyFont="1" applyBorder="1" applyAlignment="1">
      <alignment wrapText="1"/>
    </xf>
    <xf numFmtId="0" fontId="24" fillId="0" borderId="7" xfId="0" applyFont="1" applyBorder="1" applyAlignment="1">
      <alignment horizontal="center"/>
    </xf>
    <xf numFmtId="44" fontId="24" fillId="0" borderId="7" xfId="6" applyFont="1" applyBorder="1"/>
    <xf numFmtId="44" fontId="24" fillId="0" borderId="8" xfId="6" applyFont="1" applyBorder="1"/>
    <xf numFmtId="0" fontId="24" fillId="0" borderId="21" xfId="0" applyFont="1" applyBorder="1"/>
    <xf numFmtId="0" fontId="24" fillId="0" borderId="1" xfId="0" applyFont="1" applyBorder="1"/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center"/>
    </xf>
    <xf numFmtId="44" fontId="24" fillId="0" borderId="1" xfId="6" applyFont="1" applyBorder="1"/>
    <xf numFmtId="44" fontId="24" fillId="0" borderId="23" xfId="6" applyFont="1" applyBorder="1"/>
    <xf numFmtId="0" fontId="24" fillId="0" borderId="25" xfId="0" applyFont="1" applyBorder="1"/>
    <xf numFmtId="0" fontId="24" fillId="0" borderId="26" xfId="0" applyFont="1" applyBorder="1"/>
    <xf numFmtId="0" fontId="24" fillId="0" borderId="26" xfId="0" applyFont="1" applyBorder="1" applyAlignment="1">
      <alignment wrapText="1"/>
    </xf>
    <xf numFmtId="0" fontId="24" fillId="0" borderId="26" xfId="0" applyFont="1" applyBorder="1" applyAlignment="1">
      <alignment horizontal="center"/>
    </xf>
    <xf numFmtId="44" fontId="24" fillId="0" borderId="26" xfId="6" applyFont="1" applyBorder="1"/>
    <xf numFmtId="44" fontId="24" fillId="0" borderId="27" xfId="6" applyFont="1" applyBorder="1"/>
    <xf numFmtId="44" fontId="13" fillId="0" borderId="0" xfId="0" applyNumberFormat="1" applyFont="1"/>
    <xf numFmtId="44" fontId="3" fillId="0" borderId="0" xfId="1" applyNumberFormat="1" applyFont="1" applyAlignment="1">
      <alignment vertical="center"/>
    </xf>
    <xf numFmtId="44" fontId="3" fillId="0" borderId="0" xfId="6" applyFont="1" applyAlignment="1">
      <alignment vertical="center"/>
    </xf>
    <xf numFmtId="44" fontId="13" fillId="0" borderId="1" xfId="0" applyNumberFormat="1" applyFont="1" applyBorder="1"/>
    <xf numFmtId="0" fontId="25" fillId="0" borderId="1" xfId="0" applyFont="1" applyBorder="1" applyAlignment="1">
      <alignment horizontal="center"/>
    </xf>
    <xf numFmtId="0" fontId="16" fillId="3" borderId="16" xfId="1" applyFont="1" applyFill="1" applyBorder="1" applyAlignment="1">
      <alignment horizontal="center" vertical="center" wrapText="1"/>
    </xf>
    <xf numFmtId="0" fontId="16" fillId="3" borderId="17" xfId="1" applyFont="1" applyFill="1" applyBorder="1" applyAlignment="1">
      <alignment horizontal="center" vertical="center" wrapText="1"/>
    </xf>
    <xf numFmtId="0" fontId="16" fillId="3" borderId="34" xfId="1" applyFont="1" applyFill="1" applyBorder="1" applyAlignment="1">
      <alignment horizontal="center" vertical="center" wrapText="1"/>
    </xf>
    <xf numFmtId="0" fontId="22" fillId="3" borderId="7" xfId="7" applyFont="1" applyFill="1" applyBorder="1" applyAlignment="1">
      <alignment horizontal="center" vertical="center" wrapText="1"/>
    </xf>
    <xf numFmtId="0" fontId="22" fillId="3" borderId="8" xfId="7" applyFont="1" applyFill="1" applyBorder="1" applyAlignment="1">
      <alignment horizontal="center" vertical="center" wrapText="1"/>
    </xf>
    <xf numFmtId="0" fontId="20" fillId="3" borderId="6" xfId="7" applyFont="1" applyFill="1" applyBorder="1" applyAlignment="1">
      <alignment horizontal="center" vertical="center" wrapText="1"/>
    </xf>
    <xf numFmtId="0" fontId="20" fillId="3" borderId="18" xfId="7" applyFont="1" applyFill="1" applyBorder="1" applyAlignment="1">
      <alignment horizontal="center" vertical="center" wrapText="1"/>
    </xf>
    <xf numFmtId="0" fontId="20" fillId="3" borderId="7" xfId="7" applyFont="1" applyFill="1" applyBorder="1" applyAlignment="1">
      <alignment horizontal="center" vertical="center" wrapText="1"/>
    </xf>
    <xf numFmtId="0" fontId="20" fillId="3" borderId="21" xfId="7" applyFont="1" applyFill="1" applyBorder="1" applyAlignment="1">
      <alignment horizontal="center" vertical="center" wrapText="1"/>
    </xf>
    <xf numFmtId="0" fontId="20" fillId="3" borderId="4" xfId="7" applyFont="1" applyFill="1" applyBorder="1" applyAlignment="1">
      <alignment horizontal="center" vertical="center" wrapText="1"/>
    </xf>
    <xf numFmtId="0" fontId="20" fillId="3" borderId="1" xfId="7" applyFont="1" applyFill="1" applyBorder="1" applyAlignment="1">
      <alignment horizontal="center" vertical="center" wrapText="1"/>
    </xf>
    <xf numFmtId="0" fontId="21" fillId="3" borderId="6" xfId="7" applyFont="1" applyFill="1" applyBorder="1" applyAlignment="1">
      <alignment horizontal="center" vertical="center" wrapText="1"/>
    </xf>
    <xf numFmtId="0" fontId="21" fillId="3" borderId="18" xfId="7" applyFont="1" applyFill="1" applyBorder="1" applyAlignment="1">
      <alignment horizontal="center" vertical="center" wrapText="1"/>
    </xf>
    <xf numFmtId="0" fontId="21" fillId="3" borderId="7" xfId="7" applyFont="1" applyFill="1" applyBorder="1" applyAlignment="1">
      <alignment horizontal="center" vertical="center" wrapText="1"/>
    </xf>
    <xf numFmtId="0" fontId="21" fillId="3" borderId="21" xfId="7" applyFont="1" applyFill="1" applyBorder="1" applyAlignment="1">
      <alignment horizontal="center" vertical="center" wrapText="1"/>
    </xf>
    <xf numFmtId="0" fontId="21" fillId="3" borderId="4" xfId="7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28" xfId="4" applyFont="1" applyBorder="1" applyAlignment="1">
      <alignment horizontal="left" vertical="center"/>
    </xf>
    <xf numFmtId="0" fontId="12" fillId="0" borderId="9" xfId="4" applyFont="1" applyBorder="1" applyAlignment="1">
      <alignment horizontal="left" vertical="center"/>
    </xf>
    <xf numFmtId="0" fontId="12" fillId="0" borderId="29" xfId="4" applyFont="1" applyBorder="1" applyAlignment="1">
      <alignment horizontal="left" vertical="center"/>
    </xf>
    <xf numFmtId="0" fontId="5" fillId="6" borderId="3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5" fillId="6" borderId="28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5" fillId="6" borderId="29" xfId="1" applyFont="1" applyFill="1" applyBorder="1" applyAlignment="1">
      <alignment horizontal="center" vertical="center" wrapText="1"/>
    </xf>
    <xf numFmtId="0" fontId="16" fillId="2" borderId="13" xfId="1" applyFont="1" applyFill="1" applyBorder="1" applyAlignment="1">
      <alignment horizontal="center" vertical="center" wrapText="1"/>
    </xf>
    <xf numFmtId="0" fontId="16" fillId="2" borderId="30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horizontal="center" vertical="center" wrapText="1"/>
    </xf>
    <xf numFmtId="0" fontId="16" fillId="2" borderId="1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16" fillId="3" borderId="16" xfId="1" applyFont="1" applyFill="1" applyBorder="1" applyAlignment="1">
      <alignment horizontal="center" vertical="center"/>
    </xf>
    <xf numFmtId="0" fontId="16" fillId="3" borderId="17" xfId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9" fillId="3" borderId="20" xfId="1" applyFont="1" applyFill="1" applyBorder="1" applyAlignment="1">
      <alignment horizontal="center" vertical="center" wrapText="1"/>
    </xf>
    <xf numFmtId="0" fontId="9" fillId="3" borderId="22" xfId="1" applyFont="1" applyFill="1" applyBorder="1" applyAlignment="1">
      <alignment horizontal="center" vertical="center" wrapText="1"/>
    </xf>
    <xf numFmtId="0" fontId="9" fillId="3" borderId="19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4" borderId="21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18" fillId="0" borderId="25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6" fillId="5" borderId="16" xfId="1" applyFont="1" applyFill="1" applyBorder="1" applyAlignment="1">
      <alignment horizontal="center" vertical="center" wrapText="1"/>
    </xf>
    <xf numFmtId="0" fontId="16" fillId="5" borderId="17" xfId="1" applyFont="1" applyFill="1" applyBorder="1" applyAlignment="1">
      <alignment horizontal="center" vertical="center" wrapText="1"/>
    </xf>
    <xf numFmtId="0" fontId="16" fillId="5" borderId="18" xfId="1" applyFont="1" applyFill="1" applyBorder="1" applyAlignment="1">
      <alignment horizontal="center" vertical="center" wrapText="1"/>
    </xf>
    <xf numFmtId="0" fontId="5" fillId="0" borderId="28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29" xfId="1" applyFont="1" applyBorder="1" applyAlignment="1">
      <alignment horizontal="left" vertical="center"/>
    </xf>
    <xf numFmtId="0" fontId="5" fillId="6" borderId="3" xfId="1" applyFont="1" applyFill="1" applyBorder="1" applyAlignment="1">
      <alignment horizontal="left" vertical="center" wrapText="1"/>
    </xf>
    <xf numFmtId="0" fontId="5" fillId="6" borderId="5" xfId="1" applyFont="1" applyFill="1" applyBorder="1" applyAlignment="1">
      <alignment horizontal="left" vertical="center" wrapText="1"/>
    </xf>
    <xf numFmtId="0" fontId="5" fillId="6" borderId="4" xfId="1" applyFont="1" applyFill="1" applyBorder="1" applyAlignment="1">
      <alignment horizontal="left" vertic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 wrapText="1"/>
    </xf>
    <xf numFmtId="0" fontId="5" fillId="6" borderId="29" xfId="1" applyFont="1" applyFill="1" applyBorder="1" applyAlignment="1">
      <alignment horizontal="left" vertical="center" wrapText="1"/>
    </xf>
    <xf numFmtId="0" fontId="23" fillId="3" borderId="31" xfId="0" applyFont="1" applyFill="1" applyBorder="1" applyAlignment="1">
      <alignment horizontal="center"/>
    </xf>
    <xf numFmtId="0" fontId="23" fillId="3" borderId="32" xfId="0" applyFont="1" applyFill="1" applyBorder="1" applyAlignment="1">
      <alignment horizontal="center"/>
    </xf>
    <xf numFmtId="0" fontId="23" fillId="3" borderId="33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vertical="center" wrapText="1"/>
    </xf>
    <xf numFmtId="0" fontId="16" fillId="5" borderId="7" xfId="1" applyFont="1" applyFill="1" applyBorder="1" applyAlignment="1">
      <alignment horizontal="center" vertical="center" wrapText="1"/>
    </xf>
  </cellXfs>
  <cellStyles count="8">
    <cellStyle name="Accent1" xfId="7" builtinId="29"/>
    <cellStyle name="Monétaire" xfId="6" builtinId="4"/>
    <cellStyle name="Monétaire 2" xfId="3" xr:uid="{27E815E3-5079-491E-92A0-414B1E6C01B8}"/>
    <cellStyle name="Monétaire 3" xfId="5" xr:uid="{6A174ED4-B958-4564-8DE3-842742261ED8}"/>
    <cellStyle name="Normal" xfId="0" builtinId="0"/>
    <cellStyle name="Normal 2" xfId="2" xr:uid="{F1FEC23E-469D-409B-A09E-9B7A8F6C6AD8}"/>
    <cellStyle name="Normal 2 3 2" xfId="4" xr:uid="{D01FEA00-96B9-4ABE-B6BF-F74162A168BD}"/>
    <cellStyle name="Texte explicatif 2" xfId="1" xr:uid="{8882EA7C-A370-4FCC-BF65-70495C0E5B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C146"/>
  <sheetViews>
    <sheetView tabSelected="1" zoomScaleNormal="100" workbookViewId="0">
      <pane ySplit="5" topLeftCell="A6" activePane="bottomLeft" state="frozen"/>
      <selection pane="bottomLeft" activeCell="K6" sqref="K6"/>
    </sheetView>
  </sheetViews>
  <sheetFormatPr baseColWidth="10" defaultColWidth="8.7265625" defaultRowHeight="14" x14ac:dyDescent="0.3"/>
  <cols>
    <col min="1" max="2" width="27.54296875" style="17" customWidth="1"/>
    <col min="3" max="3" width="23.453125" style="17" bestFit="1" customWidth="1"/>
    <col min="4" max="4" width="25.90625" style="17" bestFit="1" customWidth="1"/>
    <col min="5" max="5" width="20.54296875" style="17" bestFit="1" customWidth="1"/>
    <col min="6" max="6" width="52.6328125" style="17" bestFit="1" customWidth="1"/>
    <col min="7" max="7" width="10.7265625" style="24" bestFit="1" customWidth="1"/>
    <col min="8" max="8" width="7.90625" style="24" bestFit="1" customWidth="1"/>
    <col min="9" max="9" width="15.08984375" style="17" bestFit="1" customWidth="1"/>
    <col min="10" max="10" width="16.36328125" style="17" bestFit="1" customWidth="1"/>
    <col min="11" max="11" width="11.7265625" style="17" bestFit="1" customWidth="1"/>
    <col min="12" max="16384" width="8.7265625" style="17"/>
  </cols>
  <sheetData>
    <row r="1" spans="1:1017" ht="46.5" customHeight="1" thickBot="1" x14ac:dyDescent="0.35">
      <c r="A1" s="96" t="s">
        <v>353</v>
      </c>
      <c r="B1" s="97"/>
      <c r="C1" s="98"/>
      <c r="D1" s="98"/>
      <c r="E1" s="98"/>
      <c r="F1" s="98"/>
      <c r="G1" s="98"/>
      <c r="H1" s="98"/>
      <c r="I1" s="98"/>
      <c r="J1" s="99"/>
    </row>
    <row r="2" spans="1:1017" ht="15.5" customHeight="1" thickBot="1" x14ac:dyDescent="0.35">
      <c r="A2" s="100" t="s">
        <v>64</v>
      </c>
      <c r="B2" s="101"/>
      <c r="C2" s="101"/>
      <c r="D2" s="101"/>
      <c r="E2" s="101"/>
      <c r="F2" s="101"/>
      <c r="G2" s="101"/>
      <c r="H2" s="101"/>
      <c r="I2" s="101"/>
      <c r="J2" s="102"/>
    </row>
    <row r="3" spans="1:1017" ht="14.5" thickBot="1" x14ac:dyDescent="0.35">
      <c r="G3" s="17"/>
      <c r="H3" s="17"/>
    </row>
    <row r="4" spans="1:1017" ht="60.5" customHeight="1" x14ac:dyDescent="0.3">
      <c r="A4" s="103" t="s">
        <v>59</v>
      </c>
      <c r="B4" s="104"/>
      <c r="C4" s="104"/>
      <c r="D4" s="104"/>
      <c r="E4" s="104"/>
      <c r="F4" s="104"/>
      <c r="G4" s="104"/>
      <c r="H4" s="105"/>
      <c r="I4" s="111" t="s">
        <v>58</v>
      </c>
      <c r="J4" s="109" t="s">
        <v>57</v>
      </c>
      <c r="K4" s="18" t="s">
        <v>350</v>
      </c>
      <c r="L4" s="18" t="s">
        <v>351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9"/>
      <c r="ALZ4" s="19"/>
      <c r="AMA4" s="19"/>
      <c r="AMB4" s="19"/>
      <c r="AMC4" s="19"/>
    </row>
    <row r="5" spans="1:1017" ht="14.5" customHeight="1" x14ac:dyDescent="0.3">
      <c r="A5" s="3" t="s">
        <v>38</v>
      </c>
      <c r="B5" s="115" t="s">
        <v>39</v>
      </c>
      <c r="C5" s="116"/>
      <c r="D5" s="114"/>
      <c r="E5" s="108" t="s">
        <v>41</v>
      </c>
      <c r="F5" s="108"/>
      <c r="G5" s="108"/>
      <c r="H5" s="108"/>
      <c r="I5" s="112"/>
      <c r="J5" s="110"/>
    </row>
    <row r="6" spans="1:1017" ht="29" customHeight="1" x14ac:dyDescent="0.3">
      <c r="A6" s="4" t="s">
        <v>326</v>
      </c>
      <c r="B6" s="117" t="s">
        <v>40</v>
      </c>
      <c r="C6" s="118"/>
      <c r="D6" s="119"/>
      <c r="E6" s="106" t="s">
        <v>45</v>
      </c>
      <c r="F6" s="106"/>
      <c r="G6" s="106"/>
      <c r="H6" s="106"/>
      <c r="I6" s="2">
        <v>0</v>
      </c>
      <c r="J6" s="5">
        <f>I6*1.2</f>
        <v>0</v>
      </c>
      <c r="K6" s="17">
        <v>1</v>
      </c>
      <c r="L6" s="62">
        <f>K6*I6</f>
        <v>0</v>
      </c>
    </row>
    <row r="7" spans="1:1017" ht="29" customHeight="1" x14ac:dyDescent="0.3">
      <c r="A7" s="4" t="s">
        <v>327</v>
      </c>
      <c r="B7" s="120" t="s">
        <v>40</v>
      </c>
      <c r="C7" s="121"/>
      <c r="D7" s="122"/>
      <c r="E7" s="106" t="s">
        <v>46</v>
      </c>
      <c r="F7" s="107"/>
      <c r="G7" s="107"/>
      <c r="H7" s="107"/>
      <c r="I7" s="2">
        <v>0</v>
      </c>
      <c r="J7" s="5">
        <f t="shared" ref="J7" si="0">I7*1.2</f>
        <v>0</v>
      </c>
      <c r="K7" s="17">
        <v>0.5</v>
      </c>
      <c r="L7" s="62">
        <f t="shared" ref="L7:L12" si="1">K7*I7</f>
        <v>0</v>
      </c>
    </row>
    <row r="8" spans="1:1017" x14ac:dyDescent="0.3">
      <c r="A8" s="113" t="s">
        <v>8</v>
      </c>
      <c r="B8" s="114"/>
      <c r="C8" s="108"/>
      <c r="D8" s="108"/>
      <c r="E8" s="108"/>
      <c r="F8" s="108"/>
      <c r="G8" s="108"/>
      <c r="H8" s="108"/>
      <c r="I8" s="20">
        <f>SUM(I6:I7)</f>
        <v>0</v>
      </c>
      <c r="J8" s="21">
        <f>SUM(J6:J7)</f>
        <v>0</v>
      </c>
      <c r="L8" s="62"/>
    </row>
    <row r="9" spans="1:1017" ht="29" customHeight="1" x14ac:dyDescent="0.3">
      <c r="A9" s="4" t="s">
        <v>328</v>
      </c>
      <c r="B9" s="117" t="s">
        <v>42</v>
      </c>
      <c r="C9" s="118"/>
      <c r="D9" s="119"/>
      <c r="E9" s="106" t="s">
        <v>47</v>
      </c>
      <c r="F9" s="106"/>
      <c r="G9" s="106"/>
      <c r="H9" s="106"/>
      <c r="I9" s="2">
        <v>0</v>
      </c>
      <c r="J9" s="5">
        <f>I9*1.2</f>
        <v>0</v>
      </c>
      <c r="K9" s="17">
        <v>1</v>
      </c>
      <c r="L9" s="62">
        <f t="shared" si="1"/>
        <v>0</v>
      </c>
    </row>
    <row r="10" spans="1:1017" ht="14.5" customHeight="1" x14ac:dyDescent="0.3">
      <c r="A10" s="113" t="s">
        <v>9</v>
      </c>
      <c r="B10" s="114"/>
      <c r="C10" s="108"/>
      <c r="D10" s="108"/>
      <c r="E10" s="108"/>
      <c r="F10" s="108"/>
      <c r="G10" s="108"/>
      <c r="H10" s="108"/>
      <c r="I10" s="20">
        <f>SUM(I9:I9)</f>
        <v>0</v>
      </c>
      <c r="J10" s="21">
        <f>SUM(J9:J9)</f>
        <v>0</v>
      </c>
      <c r="L10" s="62"/>
    </row>
    <row r="11" spans="1:1017" ht="29" customHeight="1" x14ac:dyDescent="0.3">
      <c r="A11" s="6" t="s">
        <v>329</v>
      </c>
      <c r="B11" s="117" t="s">
        <v>43</v>
      </c>
      <c r="C11" s="118"/>
      <c r="D11" s="119"/>
      <c r="E11" s="106" t="s">
        <v>48</v>
      </c>
      <c r="F11" s="106"/>
      <c r="G11" s="106"/>
      <c r="H11" s="106"/>
      <c r="I11" s="2">
        <v>0</v>
      </c>
      <c r="J11" s="5">
        <f>I11*1.2</f>
        <v>0</v>
      </c>
      <c r="K11" s="17">
        <v>0.5</v>
      </c>
      <c r="L11" s="62">
        <f t="shared" si="1"/>
        <v>0</v>
      </c>
    </row>
    <row r="12" spans="1:1017" ht="29" customHeight="1" x14ac:dyDescent="0.3">
      <c r="A12" s="6" t="s">
        <v>330</v>
      </c>
      <c r="B12" s="117" t="s">
        <v>43</v>
      </c>
      <c r="C12" s="118"/>
      <c r="D12" s="119"/>
      <c r="E12" s="106" t="s">
        <v>49</v>
      </c>
      <c r="F12" s="106"/>
      <c r="G12" s="106"/>
      <c r="H12" s="106"/>
      <c r="I12" s="2">
        <v>0</v>
      </c>
      <c r="J12" s="5">
        <f t="shared" ref="J12" si="2">I12*1.2</f>
        <v>0</v>
      </c>
      <c r="K12" s="17">
        <v>0.5</v>
      </c>
      <c r="L12" s="62">
        <f t="shared" si="1"/>
        <v>0</v>
      </c>
    </row>
    <row r="13" spans="1:1017" x14ac:dyDescent="0.3">
      <c r="A13" s="113" t="s">
        <v>10</v>
      </c>
      <c r="B13" s="114"/>
      <c r="C13" s="108"/>
      <c r="D13" s="108"/>
      <c r="E13" s="108"/>
      <c r="F13" s="108"/>
      <c r="G13" s="108"/>
      <c r="H13" s="108"/>
      <c r="I13" s="20">
        <f>SUM(I11:I12)</f>
        <v>0</v>
      </c>
      <c r="J13" s="21">
        <f>SUM(J11:J12)</f>
        <v>0</v>
      </c>
    </row>
    <row r="14" spans="1:1017" ht="29" customHeight="1" x14ac:dyDescent="0.3">
      <c r="A14" s="7" t="s">
        <v>331</v>
      </c>
      <c r="B14" s="117" t="s">
        <v>44</v>
      </c>
      <c r="C14" s="118"/>
      <c r="D14" s="119"/>
      <c r="E14" s="106" t="s">
        <v>50</v>
      </c>
      <c r="F14" s="106"/>
      <c r="G14" s="106"/>
      <c r="H14" s="106"/>
      <c r="I14" s="2">
        <v>0</v>
      </c>
      <c r="J14" s="5">
        <f>I14*1.2</f>
        <v>0</v>
      </c>
      <c r="K14" s="17">
        <v>1</v>
      </c>
      <c r="L14" s="62">
        <f t="shared" ref="L14" si="3">K14*I14</f>
        <v>0</v>
      </c>
    </row>
    <row r="15" spans="1:1017" ht="14.5" customHeight="1" x14ac:dyDescent="0.3">
      <c r="A15" s="113" t="s">
        <v>11</v>
      </c>
      <c r="B15" s="114"/>
      <c r="C15" s="108"/>
      <c r="D15" s="108"/>
      <c r="E15" s="108"/>
      <c r="F15" s="108"/>
      <c r="G15" s="108"/>
      <c r="H15" s="108"/>
      <c r="I15" s="20">
        <f>SUM(I14)</f>
        <v>0</v>
      </c>
      <c r="J15" s="21">
        <f>SUM(J14)</f>
        <v>0</v>
      </c>
    </row>
    <row r="16" spans="1:1017" ht="29" customHeight="1" thickBot="1" x14ac:dyDescent="0.35">
      <c r="A16" s="123" t="s">
        <v>63</v>
      </c>
      <c r="B16" s="124"/>
      <c r="C16" s="125"/>
      <c r="D16" s="125"/>
      <c r="E16" s="125"/>
      <c r="F16" s="125"/>
      <c r="G16" s="125"/>
      <c r="H16" s="125"/>
      <c r="I16" s="22">
        <f>SUM(I8,I10,I13,I15)</f>
        <v>0</v>
      </c>
      <c r="J16" s="23">
        <f>I16*1.2</f>
        <v>0</v>
      </c>
    </row>
    <row r="17" spans="1:1012" ht="14.5" thickBot="1" x14ac:dyDescent="0.35"/>
    <row r="18" spans="1:1012" s="25" customFormat="1" ht="15" customHeight="1" x14ac:dyDescent="0.35">
      <c r="A18" s="126" t="s">
        <v>22</v>
      </c>
      <c r="B18" s="127"/>
      <c r="C18" s="127"/>
      <c r="D18" s="127"/>
      <c r="E18" s="127"/>
      <c r="F18" s="127"/>
      <c r="G18" s="127"/>
      <c r="H18" s="128"/>
      <c r="I18" s="32" t="s">
        <v>12</v>
      </c>
      <c r="J18" s="33" t="s">
        <v>13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</row>
    <row r="19" spans="1:1012" s="25" customFormat="1" ht="14.5" customHeight="1" x14ac:dyDescent="0.35">
      <c r="A19" s="6" t="s">
        <v>332</v>
      </c>
      <c r="B19" s="120" t="s">
        <v>51</v>
      </c>
      <c r="C19" s="121"/>
      <c r="D19" s="122"/>
      <c r="E19" s="90" t="s">
        <v>14</v>
      </c>
      <c r="F19" s="91"/>
      <c r="G19" s="91"/>
      <c r="H19" s="92"/>
      <c r="I19" s="2">
        <v>0</v>
      </c>
      <c r="J19" s="5">
        <f>I19*1.2</f>
        <v>0</v>
      </c>
      <c r="K19" s="1">
        <v>2</v>
      </c>
      <c r="L19" s="63">
        <f>K19*I19</f>
        <v>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</row>
    <row r="20" spans="1:1012" s="25" customFormat="1" x14ac:dyDescent="0.35">
      <c r="A20" s="6" t="s">
        <v>333</v>
      </c>
      <c r="B20" s="120" t="s">
        <v>51</v>
      </c>
      <c r="C20" s="121"/>
      <c r="D20" s="122"/>
      <c r="E20" s="90" t="s">
        <v>15</v>
      </c>
      <c r="F20" s="91"/>
      <c r="G20" s="91"/>
      <c r="H20" s="92"/>
      <c r="I20" s="2">
        <v>0</v>
      </c>
      <c r="J20" s="5">
        <f t="shared" ref="J20:J27" si="4">I20*1.2</f>
        <v>0</v>
      </c>
      <c r="K20" s="1">
        <v>2</v>
      </c>
      <c r="L20" s="63">
        <f t="shared" ref="L20:L27" si="5">K20*I20</f>
        <v>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</row>
    <row r="21" spans="1:1012" s="25" customFormat="1" x14ac:dyDescent="0.35">
      <c r="A21" s="6" t="s">
        <v>334</v>
      </c>
      <c r="B21" s="120" t="s">
        <v>51</v>
      </c>
      <c r="C21" s="121"/>
      <c r="D21" s="122"/>
      <c r="E21" s="90" t="s">
        <v>16</v>
      </c>
      <c r="F21" s="91"/>
      <c r="G21" s="91"/>
      <c r="H21" s="92"/>
      <c r="I21" s="2">
        <v>0</v>
      </c>
      <c r="J21" s="5">
        <f t="shared" si="4"/>
        <v>0</v>
      </c>
      <c r="K21" s="1">
        <v>15</v>
      </c>
      <c r="L21" s="63">
        <f t="shared" si="5"/>
        <v>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</row>
    <row r="22" spans="1:1012" s="25" customFormat="1" x14ac:dyDescent="0.35">
      <c r="A22" s="6" t="s">
        <v>335</v>
      </c>
      <c r="B22" s="120" t="s">
        <v>51</v>
      </c>
      <c r="C22" s="121"/>
      <c r="D22" s="122"/>
      <c r="E22" s="90" t="s">
        <v>17</v>
      </c>
      <c r="F22" s="91"/>
      <c r="G22" s="91"/>
      <c r="H22" s="92"/>
      <c r="I22" s="2">
        <v>0</v>
      </c>
      <c r="J22" s="5">
        <f t="shared" si="4"/>
        <v>0</v>
      </c>
      <c r="K22" s="1">
        <v>5</v>
      </c>
      <c r="L22" s="63">
        <f t="shared" si="5"/>
        <v>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</row>
    <row r="23" spans="1:1012" s="25" customFormat="1" x14ac:dyDescent="0.35">
      <c r="A23" s="6" t="s">
        <v>336</v>
      </c>
      <c r="B23" s="120" t="s">
        <v>51</v>
      </c>
      <c r="C23" s="121"/>
      <c r="D23" s="122"/>
      <c r="E23" s="90" t="s">
        <v>18</v>
      </c>
      <c r="F23" s="91"/>
      <c r="G23" s="91"/>
      <c r="H23" s="92"/>
      <c r="I23" s="2">
        <v>0</v>
      </c>
      <c r="J23" s="5">
        <f t="shared" si="4"/>
        <v>0</v>
      </c>
      <c r="K23" s="1">
        <v>20</v>
      </c>
      <c r="L23" s="63">
        <f t="shared" si="5"/>
        <v>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</row>
    <row r="24" spans="1:1012" s="25" customFormat="1" ht="15" customHeight="1" x14ac:dyDescent="0.35">
      <c r="A24" s="6" t="s">
        <v>337</v>
      </c>
      <c r="B24" s="120" t="s">
        <v>51</v>
      </c>
      <c r="C24" s="121"/>
      <c r="D24" s="122"/>
      <c r="E24" s="90" t="s">
        <v>37</v>
      </c>
      <c r="F24" s="91"/>
      <c r="G24" s="91"/>
      <c r="H24" s="92"/>
      <c r="I24" s="2">
        <v>0</v>
      </c>
      <c r="J24" s="5">
        <f t="shared" si="4"/>
        <v>0</v>
      </c>
      <c r="K24" s="1">
        <v>5</v>
      </c>
      <c r="L24" s="63">
        <f t="shared" si="5"/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</row>
    <row r="25" spans="1:1012" s="25" customFormat="1" ht="15" customHeight="1" x14ac:dyDescent="0.35">
      <c r="A25" s="6" t="s">
        <v>338</v>
      </c>
      <c r="B25" s="120" t="s">
        <v>51</v>
      </c>
      <c r="C25" s="121"/>
      <c r="D25" s="122"/>
      <c r="E25" s="90" t="s">
        <v>19</v>
      </c>
      <c r="F25" s="91"/>
      <c r="G25" s="91"/>
      <c r="H25" s="92"/>
      <c r="I25" s="2">
        <v>0</v>
      </c>
      <c r="J25" s="5">
        <f t="shared" si="4"/>
        <v>0</v>
      </c>
      <c r="K25" s="1">
        <v>10</v>
      </c>
      <c r="L25" s="63">
        <f t="shared" si="5"/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</row>
    <row r="26" spans="1:1012" s="25" customFormat="1" x14ac:dyDescent="0.35">
      <c r="A26" s="6" t="s">
        <v>339</v>
      </c>
      <c r="B26" s="120" t="s">
        <v>51</v>
      </c>
      <c r="C26" s="121"/>
      <c r="D26" s="122"/>
      <c r="E26" s="90" t="s">
        <v>20</v>
      </c>
      <c r="F26" s="91"/>
      <c r="G26" s="91"/>
      <c r="H26" s="92"/>
      <c r="I26" s="2">
        <v>0</v>
      </c>
      <c r="J26" s="5">
        <f t="shared" si="4"/>
        <v>0</v>
      </c>
      <c r="K26" s="1">
        <v>2</v>
      </c>
      <c r="L26" s="63">
        <f t="shared" si="5"/>
        <v>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</row>
    <row r="27" spans="1:1012" s="25" customFormat="1" ht="15" customHeight="1" thickBot="1" x14ac:dyDescent="0.4">
      <c r="A27" s="8" t="s">
        <v>340</v>
      </c>
      <c r="B27" s="129" t="s">
        <v>51</v>
      </c>
      <c r="C27" s="130"/>
      <c r="D27" s="131"/>
      <c r="E27" s="93" t="s">
        <v>21</v>
      </c>
      <c r="F27" s="94"/>
      <c r="G27" s="94"/>
      <c r="H27" s="95"/>
      <c r="I27" s="9">
        <v>0</v>
      </c>
      <c r="J27" s="10">
        <f t="shared" si="4"/>
        <v>0</v>
      </c>
      <c r="K27" s="1">
        <v>2</v>
      </c>
      <c r="L27" s="63">
        <f t="shared" si="5"/>
        <v>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</row>
    <row r="28" spans="1:1012" ht="14.5" thickBot="1" x14ac:dyDescent="0.35">
      <c r="G28" s="17"/>
      <c r="H28" s="17"/>
    </row>
    <row r="29" spans="1:1012" ht="16" thickBot="1" x14ac:dyDescent="0.4">
      <c r="A29" s="138" t="s">
        <v>60</v>
      </c>
      <c r="B29" s="139"/>
      <c r="C29" s="139"/>
      <c r="D29" s="139"/>
      <c r="E29" s="139"/>
      <c r="F29" s="139"/>
      <c r="G29" s="139"/>
      <c r="H29" s="139"/>
      <c r="I29" s="139"/>
      <c r="J29" s="140"/>
    </row>
    <row r="30" spans="1:1012" s="25" customFormat="1" ht="27.65" customHeight="1" x14ac:dyDescent="0.35">
      <c r="A30" s="141" t="s">
        <v>62</v>
      </c>
      <c r="B30" s="128"/>
      <c r="C30" s="142"/>
      <c r="D30" s="142"/>
      <c r="E30" s="142"/>
      <c r="F30" s="142"/>
      <c r="G30" s="142"/>
      <c r="H30" s="142"/>
      <c r="I30" s="28" t="s">
        <v>24</v>
      </c>
      <c r="J30" s="29" t="s">
        <v>55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</row>
    <row r="31" spans="1:1012" s="25" customFormat="1" ht="14" customHeight="1" x14ac:dyDescent="0.35">
      <c r="A31" s="11" t="s">
        <v>341</v>
      </c>
      <c r="B31" s="132" t="s">
        <v>52</v>
      </c>
      <c r="C31" s="133"/>
      <c r="D31" s="134"/>
      <c r="E31" s="90" t="s">
        <v>53</v>
      </c>
      <c r="F31" s="91"/>
      <c r="G31" s="91"/>
      <c r="H31" s="92"/>
      <c r="I31" s="35">
        <v>2.5</v>
      </c>
      <c r="J31" s="13"/>
      <c r="K31" s="1">
        <v>10</v>
      </c>
      <c r="L31" s="63">
        <f>AVERAGE(I21:I23)*J31*K31</f>
        <v>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</row>
    <row r="32" spans="1:1012" s="25" customFormat="1" ht="14.5" customHeight="1" thickBot="1" x14ac:dyDescent="0.4">
      <c r="A32" s="12" t="s">
        <v>342</v>
      </c>
      <c r="B32" s="135" t="s">
        <v>52</v>
      </c>
      <c r="C32" s="136"/>
      <c r="D32" s="137"/>
      <c r="E32" s="93" t="s">
        <v>54</v>
      </c>
      <c r="F32" s="94"/>
      <c r="G32" s="94"/>
      <c r="H32" s="95"/>
      <c r="I32" s="15">
        <v>3</v>
      </c>
      <c r="J32" s="14"/>
      <c r="K32" s="1">
        <v>5</v>
      </c>
      <c r="L32" s="63">
        <f>AVERAGE(I21:I23)*J32*K32</f>
        <v>0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</row>
    <row r="33" spans="1:1012" s="26" customFormat="1" ht="29" customHeight="1" x14ac:dyDescent="0.3">
      <c r="A33" s="72" t="s">
        <v>61</v>
      </c>
      <c r="B33" s="73"/>
      <c r="C33" s="74"/>
      <c r="D33" s="74"/>
      <c r="E33" s="74"/>
      <c r="F33" s="74"/>
      <c r="G33" s="74"/>
      <c r="H33" s="74"/>
      <c r="I33" s="70" t="s">
        <v>34</v>
      </c>
      <c r="J33" s="71"/>
    </row>
    <row r="34" spans="1:1012" s="26" customFormat="1" ht="29" customHeight="1" x14ac:dyDescent="0.3">
      <c r="A34" s="75"/>
      <c r="B34" s="76"/>
      <c r="C34" s="77"/>
      <c r="D34" s="77"/>
      <c r="E34" s="77"/>
      <c r="F34" s="77"/>
      <c r="G34" s="77"/>
      <c r="H34" s="77"/>
      <c r="I34" s="30" t="s">
        <v>24</v>
      </c>
      <c r="J34" s="31" t="s">
        <v>25</v>
      </c>
    </row>
    <row r="35" spans="1:1012" s="27" customFormat="1" x14ac:dyDescent="0.35">
      <c r="A35" s="40" t="s">
        <v>343</v>
      </c>
      <c r="B35" s="84" t="s">
        <v>26</v>
      </c>
      <c r="C35" s="85"/>
      <c r="D35" s="85"/>
      <c r="E35" s="85"/>
      <c r="F35" s="85"/>
      <c r="G35" s="85"/>
      <c r="H35" s="86"/>
      <c r="I35" s="16">
        <v>1.25</v>
      </c>
      <c r="J35" s="41"/>
      <c r="K35" s="63">
        <v>1000</v>
      </c>
      <c r="L35" s="63">
        <f>J35*K35</f>
        <v>0</v>
      </c>
    </row>
    <row r="36" spans="1:1012" s="26" customFormat="1" x14ac:dyDescent="0.3">
      <c r="A36" s="40" t="s">
        <v>344</v>
      </c>
      <c r="B36" s="84" t="s">
        <v>27</v>
      </c>
      <c r="C36" s="85"/>
      <c r="D36" s="85"/>
      <c r="E36" s="85"/>
      <c r="F36" s="85"/>
      <c r="G36" s="85"/>
      <c r="H36" s="86"/>
      <c r="I36" s="16">
        <v>1.2</v>
      </c>
      <c r="J36" s="41"/>
      <c r="K36" s="63">
        <v>2000</v>
      </c>
      <c r="L36" s="63">
        <f t="shared" ref="L36:L39" si="6">J36*K36</f>
        <v>0</v>
      </c>
    </row>
    <row r="37" spans="1:1012" s="26" customFormat="1" x14ac:dyDescent="0.3">
      <c r="A37" s="40" t="s">
        <v>345</v>
      </c>
      <c r="B37" s="84" t="s">
        <v>28</v>
      </c>
      <c r="C37" s="85"/>
      <c r="D37" s="85"/>
      <c r="E37" s="85"/>
      <c r="F37" s="85"/>
      <c r="G37" s="85"/>
      <c r="H37" s="86"/>
      <c r="I37" s="16">
        <v>1.1499999999999999</v>
      </c>
      <c r="J37" s="41"/>
      <c r="K37" s="63">
        <v>4000</v>
      </c>
      <c r="L37" s="63">
        <f t="shared" si="6"/>
        <v>0</v>
      </c>
    </row>
    <row r="38" spans="1:1012" s="26" customFormat="1" x14ac:dyDescent="0.3">
      <c r="A38" s="40" t="s">
        <v>346</v>
      </c>
      <c r="B38" s="84" t="s">
        <v>29</v>
      </c>
      <c r="C38" s="85"/>
      <c r="D38" s="85"/>
      <c r="E38" s="85"/>
      <c r="F38" s="85"/>
      <c r="G38" s="85"/>
      <c r="H38" s="86"/>
      <c r="I38" s="16">
        <v>1.1299999999999999</v>
      </c>
      <c r="J38" s="41"/>
      <c r="K38" s="63">
        <v>8000</v>
      </c>
      <c r="L38" s="63">
        <f t="shared" si="6"/>
        <v>0</v>
      </c>
    </row>
    <row r="39" spans="1:1012" s="26" customFormat="1" ht="14.5" thickBot="1" x14ac:dyDescent="0.35">
      <c r="A39" s="42" t="s">
        <v>347</v>
      </c>
      <c r="B39" s="87" t="s">
        <v>30</v>
      </c>
      <c r="C39" s="88"/>
      <c r="D39" s="88"/>
      <c r="E39" s="88"/>
      <c r="F39" s="88"/>
      <c r="G39" s="88"/>
      <c r="H39" s="89"/>
      <c r="I39" s="34">
        <v>1.1000000000000001</v>
      </c>
      <c r="J39" s="43"/>
      <c r="K39" s="63">
        <v>12000</v>
      </c>
      <c r="L39" s="63">
        <f t="shared" si="6"/>
        <v>0</v>
      </c>
    </row>
    <row r="40" spans="1:1012" s="26" customFormat="1" ht="29" customHeight="1" x14ac:dyDescent="0.3">
      <c r="A40" s="78" t="s">
        <v>56</v>
      </c>
      <c r="B40" s="79"/>
      <c r="C40" s="80"/>
      <c r="D40" s="80"/>
      <c r="E40" s="80"/>
      <c r="F40" s="80"/>
      <c r="G40" s="80"/>
      <c r="H40" s="80"/>
      <c r="I40" s="70" t="s">
        <v>33</v>
      </c>
      <c r="J40" s="71"/>
    </row>
    <row r="41" spans="1:1012" s="26" customFormat="1" ht="29" customHeight="1" x14ac:dyDescent="0.3">
      <c r="A41" s="81"/>
      <c r="B41" s="82"/>
      <c r="C41" s="83"/>
      <c r="D41" s="83"/>
      <c r="E41" s="83"/>
      <c r="F41" s="83"/>
      <c r="G41" s="83"/>
      <c r="H41" s="83"/>
      <c r="I41" s="30" t="s">
        <v>24</v>
      </c>
      <c r="J41" s="31" t="s">
        <v>31</v>
      </c>
    </row>
    <row r="42" spans="1:1012" s="25" customFormat="1" x14ac:dyDescent="0.35">
      <c r="A42" s="40" t="s">
        <v>348</v>
      </c>
      <c r="B42" s="84" t="s">
        <v>32</v>
      </c>
      <c r="C42" s="85"/>
      <c r="D42" s="85"/>
      <c r="E42" s="85"/>
      <c r="F42" s="85"/>
      <c r="G42" s="85"/>
      <c r="H42" s="86"/>
      <c r="I42" s="16">
        <v>1.25</v>
      </c>
      <c r="J42" s="41"/>
      <c r="K42" s="64">
        <v>2000</v>
      </c>
      <c r="L42" s="64">
        <f>J42*K42</f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</row>
    <row r="43" spans="1:1012" s="25" customFormat="1" ht="15" customHeight="1" thickBot="1" x14ac:dyDescent="0.4">
      <c r="A43" s="42" t="s">
        <v>349</v>
      </c>
      <c r="B43" s="87" t="s">
        <v>35</v>
      </c>
      <c r="C43" s="88"/>
      <c r="D43" s="88"/>
      <c r="E43" s="88"/>
      <c r="F43" s="88"/>
      <c r="G43" s="88"/>
      <c r="H43" s="89"/>
      <c r="I43" s="34">
        <v>1.2</v>
      </c>
      <c r="J43" s="43"/>
      <c r="K43" s="63">
        <v>4000</v>
      </c>
      <c r="L43" s="63">
        <f t="shared" ref="L43" si="7">J43*K43</f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</row>
    <row r="44" spans="1:1012" ht="14.5" thickBot="1" x14ac:dyDescent="0.35">
      <c r="G44" s="17"/>
      <c r="H44" s="17"/>
    </row>
    <row r="45" spans="1:1012" ht="15.5" x14ac:dyDescent="0.3">
      <c r="A45" s="67" t="s">
        <v>36</v>
      </c>
      <c r="B45" s="68"/>
      <c r="C45" s="68"/>
      <c r="D45" s="68"/>
      <c r="E45" s="68"/>
      <c r="F45" s="68"/>
      <c r="G45" s="68"/>
      <c r="H45" s="68"/>
      <c r="I45" s="68"/>
      <c r="J45" s="69"/>
    </row>
    <row r="46" spans="1:1012" ht="14.5" thickBot="1" x14ac:dyDescent="0.35">
      <c r="A46" s="36" t="s">
        <v>38</v>
      </c>
      <c r="B46" s="37" t="s">
        <v>0</v>
      </c>
      <c r="C46" s="37" t="s">
        <v>5</v>
      </c>
      <c r="D46" s="37" t="s">
        <v>6</v>
      </c>
      <c r="E46" s="37" t="s">
        <v>3</v>
      </c>
      <c r="F46" s="37" t="s">
        <v>4</v>
      </c>
      <c r="G46" s="38" t="s">
        <v>2</v>
      </c>
      <c r="H46" s="38" t="s">
        <v>7</v>
      </c>
      <c r="I46" s="37" t="s">
        <v>1</v>
      </c>
      <c r="J46" s="39" t="s">
        <v>23</v>
      </c>
    </row>
    <row r="47" spans="1:1012" x14ac:dyDescent="0.3">
      <c r="A47" s="44" t="s">
        <v>229</v>
      </c>
      <c r="B47" s="45" t="s">
        <v>211</v>
      </c>
      <c r="C47" s="45" t="s">
        <v>72</v>
      </c>
      <c r="D47" s="45" t="s">
        <v>212</v>
      </c>
      <c r="E47" s="46" t="s">
        <v>213</v>
      </c>
      <c r="F47" s="45" t="s">
        <v>215</v>
      </c>
      <c r="G47" s="47">
        <v>1</v>
      </c>
      <c r="H47" s="47" t="s">
        <v>7</v>
      </c>
      <c r="I47" s="48">
        <v>0</v>
      </c>
      <c r="J47" s="49">
        <f t="shared" ref="J47:J53" si="8">I47*1.2</f>
        <v>0</v>
      </c>
      <c r="K47" s="17">
        <v>2</v>
      </c>
      <c r="L47" s="62">
        <f>K47*I47</f>
        <v>0</v>
      </c>
    </row>
    <row r="48" spans="1:1012" x14ac:dyDescent="0.3">
      <c r="A48" s="50" t="s">
        <v>230</v>
      </c>
      <c r="B48" s="51" t="s">
        <v>211</v>
      </c>
      <c r="C48" s="51" t="s">
        <v>72</v>
      </c>
      <c r="D48" s="51" t="s">
        <v>212</v>
      </c>
      <c r="E48" s="52" t="s">
        <v>214</v>
      </c>
      <c r="F48" s="51" t="s">
        <v>216</v>
      </c>
      <c r="G48" s="53">
        <v>1</v>
      </c>
      <c r="H48" s="53" t="s">
        <v>7</v>
      </c>
      <c r="I48" s="54">
        <v>0</v>
      </c>
      <c r="J48" s="55">
        <f t="shared" si="8"/>
        <v>0</v>
      </c>
      <c r="K48" s="17">
        <v>2</v>
      </c>
      <c r="L48" s="62">
        <f>K48*I48</f>
        <v>0</v>
      </c>
    </row>
    <row r="49" spans="1:12" x14ac:dyDescent="0.3">
      <c r="A49" s="50" t="s">
        <v>231</v>
      </c>
      <c r="B49" s="51" t="s">
        <v>211</v>
      </c>
      <c r="C49" s="51" t="s">
        <v>72</v>
      </c>
      <c r="D49" s="51" t="s">
        <v>212</v>
      </c>
      <c r="E49" s="52" t="s">
        <v>219</v>
      </c>
      <c r="F49" s="51" t="s">
        <v>220</v>
      </c>
      <c r="G49" s="53">
        <v>1</v>
      </c>
      <c r="H49" s="53" t="s">
        <v>222</v>
      </c>
      <c r="I49" s="54">
        <v>0</v>
      </c>
      <c r="J49" s="55">
        <f t="shared" ref="J49:J50" si="9">I49*1.2</f>
        <v>0</v>
      </c>
      <c r="K49" s="17">
        <v>10</v>
      </c>
      <c r="L49" s="62">
        <f t="shared" ref="L49:L112" si="10">K49*I49</f>
        <v>0</v>
      </c>
    </row>
    <row r="50" spans="1:12" x14ac:dyDescent="0.3">
      <c r="A50" s="50" t="s">
        <v>232</v>
      </c>
      <c r="B50" s="51" t="s">
        <v>211</v>
      </c>
      <c r="C50" s="51" t="s">
        <v>72</v>
      </c>
      <c r="D50" s="51" t="s">
        <v>212</v>
      </c>
      <c r="E50" s="51" t="s">
        <v>219</v>
      </c>
      <c r="F50" s="51" t="s">
        <v>223</v>
      </c>
      <c r="G50" s="53">
        <v>1</v>
      </c>
      <c r="H50" s="53" t="s">
        <v>224</v>
      </c>
      <c r="I50" s="54">
        <v>0</v>
      </c>
      <c r="J50" s="55">
        <f t="shared" si="9"/>
        <v>0</v>
      </c>
      <c r="K50" s="17">
        <v>1</v>
      </c>
      <c r="L50" s="62">
        <f t="shared" si="10"/>
        <v>0</v>
      </c>
    </row>
    <row r="51" spans="1:12" x14ac:dyDescent="0.3">
      <c r="A51" s="50" t="s">
        <v>233</v>
      </c>
      <c r="B51" s="51" t="s">
        <v>71</v>
      </c>
      <c r="C51" s="51" t="s">
        <v>72</v>
      </c>
      <c r="D51" s="51" t="s">
        <v>74</v>
      </c>
      <c r="E51" s="52" t="s">
        <v>213</v>
      </c>
      <c r="F51" s="51" t="s">
        <v>217</v>
      </c>
      <c r="G51" s="53">
        <v>1</v>
      </c>
      <c r="H51" s="53" t="s">
        <v>7</v>
      </c>
      <c r="I51" s="54">
        <v>0</v>
      </c>
      <c r="J51" s="55">
        <f t="shared" si="8"/>
        <v>0</v>
      </c>
      <c r="K51" s="17">
        <v>1</v>
      </c>
      <c r="L51" s="62">
        <f t="shared" si="10"/>
        <v>0</v>
      </c>
    </row>
    <row r="52" spans="1:12" x14ac:dyDescent="0.3">
      <c r="A52" s="50" t="s">
        <v>234</v>
      </c>
      <c r="B52" s="51" t="s">
        <v>71</v>
      </c>
      <c r="C52" s="51" t="s">
        <v>72</v>
      </c>
      <c r="D52" s="51" t="s">
        <v>74</v>
      </c>
      <c r="E52" s="52" t="s">
        <v>214</v>
      </c>
      <c r="F52" s="51" t="s">
        <v>218</v>
      </c>
      <c r="G52" s="53">
        <v>1</v>
      </c>
      <c r="H52" s="53" t="s">
        <v>7</v>
      </c>
      <c r="I52" s="54">
        <v>0</v>
      </c>
      <c r="J52" s="55">
        <f t="shared" si="8"/>
        <v>0</v>
      </c>
      <c r="K52" s="17">
        <v>1</v>
      </c>
      <c r="L52" s="62">
        <f t="shared" si="10"/>
        <v>0</v>
      </c>
    </row>
    <row r="53" spans="1:12" x14ac:dyDescent="0.3">
      <c r="A53" s="50" t="s">
        <v>235</v>
      </c>
      <c r="B53" s="51" t="s">
        <v>71</v>
      </c>
      <c r="C53" s="51" t="s">
        <v>72</v>
      </c>
      <c r="D53" s="51" t="s">
        <v>74</v>
      </c>
      <c r="E53" s="52" t="s">
        <v>219</v>
      </c>
      <c r="F53" s="51" t="s">
        <v>221</v>
      </c>
      <c r="G53" s="53">
        <v>1</v>
      </c>
      <c r="H53" s="53" t="s">
        <v>222</v>
      </c>
      <c r="I53" s="54">
        <v>0</v>
      </c>
      <c r="J53" s="55">
        <f t="shared" si="8"/>
        <v>0</v>
      </c>
      <c r="K53" s="17">
        <v>10</v>
      </c>
      <c r="L53" s="62">
        <f t="shared" si="10"/>
        <v>0</v>
      </c>
    </row>
    <row r="54" spans="1:12" x14ac:dyDescent="0.3">
      <c r="A54" s="50" t="s">
        <v>236</v>
      </c>
      <c r="B54" s="51" t="s">
        <v>67</v>
      </c>
      <c r="C54" s="51" t="s">
        <v>68</v>
      </c>
      <c r="D54" s="51" t="s">
        <v>67</v>
      </c>
      <c r="E54" s="52" t="s">
        <v>69</v>
      </c>
      <c r="F54" s="51" t="s">
        <v>70</v>
      </c>
      <c r="G54" s="53">
        <v>1</v>
      </c>
      <c r="H54" s="53" t="s">
        <v>7</v>
      </c>
      <c r="I54" s="54">
        <v>0</v>
      </c>
      <c r="J54" s="55">
        <f t="shared" ref="J54:J59" si="11">I54*1.2</f>
        <v>0</v>
      </c>
      <c r="K54" s="17">
        <v>1</v>
      </c>
      <c r="L54" s="62">
        <f t="shared" si="10"/>
        <v>0</v>
      </c>
    </row>
    <row r="55" spans="1:12" x14ac:dyDescent="0.3">
      <c r="A55" s="50" t="s">
        <v>237</v>
      </c>
      <c r="B55" s="51" t="s">
        <v>71</v>
      </c>
      <c r="C55" s="51" t="s">
        <v>72</v>
      </c>
      <c r="D55" s="51" t="s">
        <v>74</v>
      </c>
      <c r="E55" s="52" t="s">
        <v>73</v>
      </c>
      <c r="F55" s="51" t="s">
        <v>352</v>
      </c>
      <c r="G55" s="53">
        <v>1</v>
      </c>
      <c r="H55" s="53" t="s">
        <v>7</v>
      </c>
      <c r="I55" s="54">
        <v>0</v>
      </c>
      <c r="J55" s="55">
        <f t="shared" si="11"/>
        <v>0</v>
      </c>
      <c r="K55" s="17">
        <v>1</v>
      </c>
      <c r="L55" s="62">
        <f t="shared" si="10"/>
        <v>0</v>
      </c>
    </row>
    <row r="56" spans="1:12" ht="23.5" x14ac:dyDescent="0.3">
      <c r="A56" s="50" t="s">
        <v>238</v>
      </c>
      <c r="B56" s="51" t="s">
        <v>199</v>
      </c>
      <c r="C56" s="51" t="s">
        <v>200</v>
      </c>
      <c r="D56" s="51" t="s">
        <v>201</v>
      </c>
      <c r="E56" s="51" t="s">
        <v>201</v>
      </c>
      <c r="F56" s="52" t="s">
        <v>204</v>
      </c>
      <c r="G56" s="53">
        <v>1</v>
      </c>
      <c r="H56" s="53" t="s">
        <v>7</v>
      </c>
      <c r="I56" s="54">
        <v>0</v>
      </c>
      <c r="J56" s="55">
        <f t="shared" si="11"/>
        <v>0</v>
      </c>
      <c r="K56" s="17">
        <v>1</v>
      </c>
      <c r="L56" s="62">
        <f t="shared" si="10"/>
        <v>0</v>
      </c>
    </row>
    <row r="57" spans="1:12" ht="23.5" x14ac:dyDescent="0.3">
      <c r="A57" s="50" t="s">
        <v>239</v>
      </c>
      <c r="B57" s="51" t="s">
        <v>199</v>
      </c>
      <c r="C57" s="51" t="s">
        <v>200</v>
      </c>
      <c r="D57" s="51" t="s">
        <v>202</v>
      </c>
      <c r="E57" s="51" t="s">
        <v>202</v>
      </c>
      <c r="F57" s="52" t="s">
        <v>203</v>
      </c>
      <c r="G57" s="53">
        <v>1</v>
      </c>
      <c r="H57" s="53" t="s">
        <v>7</v>
      </c>
      <c r="I57" s="54">
        <v>0</v>
      </c>
      <c r="J57" s="55">
        <f t="shared" si="11"/>
        <v>0</v>
      </c>
      <c r="K57" s="17">
        <v>1</v>
      </c>
      <c r="L57" s="62">
        <f t="shared" si="10"/>
        <v>0</v>
      </c>
    </row>
    <row r="58" spans="1:12" ht="23.5" x14ac:dyDescent="0.3">
      <c r="A58" s="50" t="s">
        <v>240</v>
      </c>
      <c r="B58" s="51" t="s">
        <v>65</v>
      </c>
      <c r="C58" s="51" t="s">
        <v>72</v>
      </c>
      <c r="D58" s="51" t="s">
        <v>205</v>
      </c>
      <c r="E58" s="52" t="s">
        <v>206</v>
      </c>
      <c r="F58" s="51" t="s">
        <v>210</v>
      </c>
      <c r="G58" s="53">
        <v>1</v>
      </c>
      <c r="H58" s="53" t="s">
        <v>7</v>
      </c>
      <c r="I58" s="54">
        <v>0</v>
      </c>
      <c r="J58" s="55">
        <f t="shared" si="11"/>
        <v>0</v>
      </c>
      <c r="K58" s="17">
        <v>1</v>
      </c>
      <c r="L58" s="62">
        <f t="shared" si="10"/>
        <v>0</v>
      </c>
    </row>
    <row r="59" spans="1:12" x14ac:dyDescent="0.3">
      <c r="A59" s="50" t="s">
        <v>241</v>
      </c>
      <c r="B59" s="51" t="s">
        <v>65</v>
      </c>
      <c r="C59" s="51" t="s">
        <v>72</v>
      </c>
      <c r="D59" s="51" t="s">
        <v>207</v>
      </c>
      <c r="E59" s="52" t="s">
        <v>208</v>
      </c>
      <c r="F59" s="51" t="s">
        <v>209</v>
      </c>
      <c r="G59" s="53">
        <v>1</v>
      </c>
      <c r="H59" s="53" t="s">
        <v>7</v>
      </c>
      <c r="I59" s="54">
        <v>0</v>
      </c>
      <c r="J59" s="55">
        <f t="shared" si="11"/>
        <v>0</v>
      </c>
      <c r="K59" s="17">
        <v>1</v>
      </c>
      <c r="L59" s="62">
        <f t="shared" si="10"/>
        <v>0</v>
      </c>
    </row>
    <row r="60" spans="1:12" ht="23.5" x14ac:dyDescent="0.3">
      <c r="A60" s="50" t="s">
        <v>242</v>
      </c>
      <c r="B60" s="51" t="s">
        <v>169</v>
      </c>
      <c r="C60" s="51" t="s">
        <v>170</v>
      </c>
      <c r="D60" s="51" t="s">
        <v>171</v>
      </c>
      <c r="E60" s="52" t="s">
        <v>172</v>
      </c>
      <c r="F60" s="51" t="s">
        <v>173</v>
      </c>
      <c r="G60" s="53">
        <v>1</v>
      </c>
      <c r="H60" s="53" t="s">
        <v>7</v>
      </c>
      <c r="I60" s="54">
        <v>0</v>
      </c>
      <c r="J60" s="55">
        <f t="shared" ref="J60:J66" si="12">I60*1.2</f>
        <v>0</v>
      </c>
      <c r="K60" s="17">
        <v>1</v>
      </c>
      <c r="L60" s="62">
        <f t="shared" si="10"/>
        <v>0</v>
      </c>
    </row>
    <row r="61" spans="1:12" ht="23.5" x14ac:dyDescent="0.3">
      <c r="A61" s="50" t="s">
        <v>243</v>
      </c>
      <c r="B61" s="51" t="s">
        <v>169</v>
      </c>
      <c r="C61" s="51" t="s">
        <v>170</v>
      </c>
      <c r="D61" s="51" t="s">
        <v>171</v>
      </c>
      <c r="E61" s="52" t="s">
        <v>174</v>
      </c>
      <c r="F61" s="51" t="s">
        <v>175</v>
      </c>
      <c r="G61" s="53">
        <v>1</v>
      </c>
      <c r="H61" s="53" t="s">
        <v>7</v>
      </c>
      <c r="I61" s="54">
        <v>0</v>
      </c>
      <c r="J61" s="55">
        <f t="shared" si="12"/>
        <v>0</v>
      </c>
      <c r="K61" s="17">
        <v>1</v>
      </c>
      <c r="L61" s="62">
        <f t="shared" si="10"/>
        <v>0</v>
      </c>
    </row>
    <row r="62" spans="1:12" x14ac:dyDescent="0.3">
      <c r="A62" s="50" t="s">
        <v>244</v>
      </c>
      <c r="B62" s="51" t="s">
        <v>169</v>
      </c>
      <c r="C62" s="51" t="s">
        <v>170</v>
      </c>
      <c r="D62" s="51" t="s">
        <v>171</v>
      </c>
      <c r="E62" s="52" t="s">
        <v>176</v>
      </c>
      <c r="F62" s="51" t="s">
        <v>177</v>
      </c>
      <c r="G62" s="53">
        <v>1</v>
      </c>
      <c r="H62" s="53" t="s">
        <v>7</v>
      </c>
      <c r="I62" s="54">
        <v>0</v>
      </c>
      <c r="J62" s="55">
        <f t="shared" si="12"/>
        <v>0</v>
      </c>
      <c r="K62" s="17">
        <v>1</v>
      </c>
      <c r="L62" s="62">
        <f t="shared" si="10"/>
        <v>0</v>
      </c>
    </row>
    <row r="63" spans="1:12" ht="23.5" x14ac:dyDescent="0.3">
      <c r="A63" s="50" t="s">
        <v>245</v>
      </c>
      <c r="B63" s="51" t="s">
        <v>169</v>
      </c>
      <c r="C63" s="51" t="s">
        <v>170</v>
      </c>
      <c r="D63" s="51" t="s">
        <v>171</v>
      </c>
      <c r="E63" s="52" t="s">
        <v>178</v>
      </c>
      <c r="F63" s="51" t="s">
        <v>179</v>
      </c>
      <c r="G63" s="53">
        <v>1</v>
      </c>
      <c r="H63" s="53" t="s">
        <v>7</v>
      </c>
      <c r="I63" s="54">
        <v>0</v>
      </c>
      <c r="J63" s="55">
        <f t="shared" si="12"/>
        <v>0</v>
      </c>
      <c r="K63" s="17">
        <v>1</v>
      </c>
      <c r="L63" s="62">
        <f t="shared" si="10"/>
        <v>0</v>
      </c>
    </row>
    <row r="64" spans="1:12" x14ac:dyDescent="0.3">
      <c r="A64" s="50" t="s">
        <v>246</v>
      </c>
      <c r="B64" s="51" t="s">
        <v>169</v>
      </c>
      <c r="C64" s="51" t="s">
        <v>170</v>
      </c>
      <c r="D64" s="51" t="s">
        <v>171</v>
      </c>
      <c r="E64" s="52" t="s">
        <v>189</v>
      </c>
      <c r="F64" s="51" t="s">
        <v>190</v>
      </c>
      <c r="G64" s="53">
        <v>1</v>
      </c>
      <c r="H64" s="53" t="s">
        <v>7</v>
      </c>
      <c r="I64" s="54">
        <v>0</v>
      </c>
      <c r="J64" s="55">
        <f t="shared" ref="J64" si="13">I64*1.2</f>
        <v>0</v>
      </c>
      <c r="K64" s="17">
        <v>1</v>
      </c>
      <c r="L64" s="62">
        <f t="shared" si="10"/>
        <v>0</v>
      </c>
    </row>
    <row r="65" spans="1:12" ht="23.5" x14ac:dyDescent="0.3">
      <c r="A65" s="50" t="s">
        <v>247</v>
      </c>
      <c r="B65" s="51" t="s">
        <v>169</v>
      </c>
      <c r="C65" s="51" t="s">
        <v>170</v>
      </c>
      <c r="D65" s="51" t="s">
        <v>171</v>
      </c>
      <c r="E65" s="52" t="s">
        <v>180</v>
      </c>
      <c r="F65" s="51" t="s">
        <v>183</v>
      </c>
      <c r="G65" s="53">
        <v>1</v>
      </c>
      <c r="H65" s="53" t="s">
        <v>7</v>
      </c>
      <c r="I65" s="54">
        <v>0</v>
      </c>
      <c r="J65" s="55">
        <f t="shared" si="12"/>
        <v>0</v>
      </c>
      <c r="K65" s="17">
        <v>1</v>
      </c>
      <c r="L65" s="62">
        <f t="shared" si="10"/>
        <v>0</v>
      </c>
    </row>
    <row r="66" spans="1:12" ht="23.5" x14ac:dyDescent="0.3">
      <c r="A66" s="50" t="s">
        <v>248</v>
      </c>
      <c r="B66" s="51" t="s">
        <v>169</v>
      </c>
      <c r="C66" s="51" t="s">
        <v>170</v>
      </c>
      <c r="D66" s="51" t="s">
        <v>171</v>
      </c>
      <c r="E66" s="52" t="s">
        <v>180</v>
      </c>
      <c r="F66" s="51" t="s">
        <v>184</v>
      </c>
      <c r="G66" s="53">
        <v>1</v>
      </c>
      <c r="H66" s="53" t="s">
        <v>7</v>
      </c>
      <c r="I66" s="54">
        <v>0</v>
      </c>
      <c r="J66" s="55">
        <f t="shared" si="12"/>
        <v>0</v>
      </c>
      <c r="K66" s="17">
        <v>1</v>
      </c>
      <c r="L66" s="62">
        <f t="shared" si="10"/>
        <v>0</v>
      </c>
    </row>
    <row r="67" spans="1:12" x14ac:dyDescent="0.3">
      <c r="A67" s="50" t="s">
        <v>249</v>
      </c>
      <c r="B67" s="51" t="s">
        <v>169</v>
      </c>
      <c r="C67" s="51" t="s">
        <v>170</v>
      </c>
      <c r="D67" s="51" t="s">
        <v>171</v>
      </c>
      <c r="E67" s="52" t="s">
        <v>187</v>
      </c>
      <c r="F67" s="51" t="s">
        <v>188</v>
      </c>
      <c r="G67" s="53">
        <v>1</v>
      </c>
      <c r="H67" s="53" t="s">
        <v>7</v>
      </c>
      <c r="I67" s="54">
        <v>0</v>
      </c>
      <c r="J67" s="55">
        <f t="shared" ref="J67" si="14">I67*1.2</f>
        <v>0</v>
      </c>
      <c r="K67" s="17">
        <v>1</v>
      </c>
      <c r="L67" s="62">
        <f t="shared" si="10"/>
        <v>0</v>
      </c>
    </row>
    <row r="68" spans="1:12" x14ac:dyDescent="0.3">
      <c r="A68" s="50" t="s">
        <v>250</v>
      </c>
      <c r="B68" s="51" t="s">
        <v>169</v>
      </c>
      <c r="C68" s="51" t="s">
        <v>170</v>
      </c>
      <c r="D68" s="51" t="s">
        <v>171</v>
      </c>
      <c r="E68" s="52" t="s">
        <v>185</v>
      </c>
      <c r="F68" s="51" t="s">
        <v>186</v>
      </c>
      <c r="G68" s="53">
        <v>1</v>
      </c>
      <c r="H68" s="53" t="s">
        <v>7</v>
      </c>
      <c r="I68" s="54">
        <v>0</v>
      </c>
      <c r="J68" s="55">
        <f t="shared" ref="J68" si="15">I68*1.2</f>
        <v>0</v>
      </c>
      <c r="K68" s="17">
        <v>1</v>
      </c>
      <c r="L68" s="62">
        <f t="shared" si="10"/>
        <v>0</v>
      </c>
    </row>
    <row r="69" spans="1:12" x14ac:dyDescent="0.3">
      <c r="A69" s="50" t="s">
        <v>251</v>
      </c>
      <c r="B69" s="51" t="s">
        <v>169</v>
      </c>
      <c r="C69" s="51" t="s">
        <v>170</v>
      </c>
      <c r="D69" s="51" t="s">
        <v>171</v>
      </c>
      <c r="E69" s="52" t="s">
        <v>181</v>
      </c>
      <c r="F69" s="51" t="s">
        <v>182</v>
      </c>
      <c r="G69" s="53">
        <v>1</v>
      </c>
      <c r="H69" s="53" t="s">
        <v>7</v>
      </c>
      <c r="I69" s="54">
        <v>0</v>
      </c>
      <c r="J69" s="55">
        <f t="shared" ref="J69" si="16">I69*1.2</f>
        <v>0</v>
      </c>
      <c r="K69" s="17">
        <v>1</v>
      </c>
      <c r="L69" s="62">
        <f t="shared" si="10"/>
        <v>0</v>
      </c>
    </row>
    <row r="70" spans="1:12" ht="35" x14ac:dyDescent="0.3">
      <c r="A70" s="50" t="s">
        <v>252</v>
      </c>
      <c r="B70" s="51" t="s">
        <v>192</v>
      </c>
      <c r="C70" s="51" t="s">
        <v>191</v>
      </c>
      <c r="D70" s="51" t="s">
        <v>195</v>
      </c>
      <c r="E70" s="52" t="s">
        <v>194</v>
      </c>
      <c r="F70" s="51" t="s">
        <v>193</v>
      </c>
      <c r="G70" s="53">
        <v>1</v>
      </c>
      <c r="H70" s="53" t="s">
        <v>7</v>
      </c>
      <c r="I70" s="54">
        <v>0</v>
      </c>
      <c r="J70" s="55">
        <f t="shared" ref="J70" si="17">I70*1.2</f>
        <v>0</v>
      </c>
      <c r="K70" s="17">
        <v>1</v>
      </c>
      <c r="L70" s="62">
        <f t="shared" si="10"/>
        <v>0</v>
      </c>
    </row>
    <row r="71" spans="1:12" ht="35" x14ac:dyDescent="0.3">
      <c r="A71" s="50" t="s">
        <v>253</v>
      </c>
      <c r="B71" s="51" t="s">
        <v>196</v>
      </c>
      <c r="C71" s="51" t="s">
        <v>191</v>
      </c>
      <c r="D71" s="51" t="s">
        <v>197</v>
      </c>
      <c r="E71" s="52" t="s">
        <v>194</v>
      </c>
      <c r="F71" s="51" t="s">
        <v>198</v>
      </c>
      <c r="G71" s="53">
        <v>1</v>
      </c>
      <c r="H71" s="53" t="s">
        <v>7</v>
      </c>
      <c r="I71" s="54">
        <v>0</v>
      </c>
      <c r="J71" s="55">
        <f t="shared" ref="J71" si="18">I71*1.2</f>
        <v>0</v>
      </c>
      <c r="K71" s="17">
        <v>1</v>
      </c>
      <c r="L71" s="62">
        <f t="shared" si="10"/>
        <v>0</v>
      </c>
    </row>
    <row r="72" spans="1:12" ht="35" x14ac:dyDescent="0.3">
      <c r="A72" s="50" t="s">
        <v>254</v>
      </c>
      <c r="B72" s="51" t="s">
        <v>121</v>
      </c>
      <c r="C72" s="51" t="s">
        <v>66</v>
      </c>
      <c r="D72" s="51" t="s">
        <v>122</v>
      </c>
      <c r="E72" s="52" t="s">
        <v>123</v>
      </c>
      <c r="F72" s="51" t="s">
        <v>124</v>
      </c>
      <c r="G72" s="53">
        <v>1</v>
      </c>
      <c r="H72" s="53" t="s">
        <v>7</v>
      </c>
      <c r="I72" s="54">
        <v>0</v>
      </c>
      <c r="J72" s="55">
        <f t="shared" ref="J72" si="19">I72*1.2</f>
        <v>0</v>
      </c>
      <c r="K72" s="17">
        <v>1</v>
      </c>
      <c r="L72" s="62">
        <f t="shared" si="10"/>
        <v>0</v>
      </c>
    </row>
    <row r="73" spans="1:12" ht="35" x14ac:dyDescent="0.3">
      <c r="A73" s="50" t="s">
        <v>255</v>
      </c>
      <c r="B73" s="51" t="s">
        <v>121</v>
      </c>
      <c r="C73" s="51" t="s">
        <v>66</v>
      </c>
      <c r="D73" s="51" t="s">
        <v>122</v>
      </c>
      <c r="E73" s="52" t="s">
        <v>125</v>
      </c>
      <c r="F73" s="51" t="s">
        <v>126</v>
      </c>
      <c r="G73" s="53">
        <v>1</v>
      </c>
      <c r="H73" s="53" t="s">
        <v>7</v>
      </c>
      <c r="I73" s="54">
        <v>0</v>
      </c>
      <c r="J73" s="55">
        <f t="shared" ref="J73:J114" si="20">I73*1.2</f>
        <v>0</v>
      </c>
      <c r="K73" s="17">
        <v>1</v>
      </c>
      <c r="L73" s="62">
        <f t="shared" si="10"/>
        <v>0</v>
      </c>
    </row>
    <row r="74" spans="1:12" ht="23.5" x14ac:dyDescent="0.3">
      <c r="A74" s="50" t="s">
        <v>256</v>
      </c>
      <c r="B74" s="51" t="s">
        <v>121</v>
      </c>
      <c r="C74" s="51" t="s">
        <v>66</v>
      </c>
      <c r="D74" s="51" t="s">
        <v>122</v>
      </c>
      <c r="E74" s="52" t="s">
        <v>127</v>
      </c>
      <c r="F74" s="51" t="s">
        <v>128</v>
      </c>
      <c r="G74" s="53">
        <v>1</v>
      </c>
      <c r="H74" s="53" t="s">
        <v>7</v>
      </c>
      <c r="I74" s="54">
        <v>0</v>
      </c>
      <c r="J74" s="55">
        <f t="shared" si="20"/>
        <v>0</v>
      </c>
      <c r="K74" s="17">
        <v>1</v>
      </c>
      <c r="L74" s="62">
        <f t="shared" si="10"/>
        <v>0</v>
      </c>
    </row>
    <row r="75" spans="1:12" ht="23.5" x14ac:dyDescent="0.3">
      <c r="A75" s="50" t="s">
        <v>257</v>
      </c>
      <c r="B75" s="51" t="s">
        <v>121</v>
      </c>
      <c r="C75" s="51" t="s">
        <v>66</v>
      </c>
      <c r="D75" s="51" t="s">
        <v>122</v>
      </c>
      <c r="E75" s="52" t="s">
        <v>129</v>
      </c>
      <c r="F75" s="51" t="s">
        <v>130</v>
      </c>
      <c r="G75" s="53">
        <v>1</v>
      </c>
      <c r="H75" s="53" t="s">
        <v>7</v>
      </c>
      <c r="I75" s="54">
        <v>0</v>
      </c>
      <c r="J75" s="55">
        <f t="shared" si="20"/>
        <v>0</v>
      </c>
      <c r="K75" s="17">
        <v>1</v>
      </c>
      <c r="L75" s="62">
        <f t="shared" si="10"/>
        <v>0</v>
      </c>
    </row>
    <row r="76" spans="1:12" ht="23.5" x14ac:dyDescent="0.3">
      <c r="A76" s="50" t="s">
        <v>258</v>
      </c>
      <c r="B76" s="51" t="s">
        <v>121</v>
      </c>
      <c r="C76" s="51" t="s">
        <v>66</v>
      </c>
      <c r="D76" s="51" t="s">
        <v>122</v>
      </c>
      <c r="E76" s="52" t="s">
        <v>131</v>
      </c>
      <c r="F76" s="51" t="s">
        <v>132</v>
      </c>
      <c r="G76" s="53">
        <v>1</v>
      </c>
      <c r="H76" s="53" t="s">
        <v>7</v>
      </c>
      <c r="I76" s="54">
        <v>0</v>
      </c>
      <c r="J76" s="55">
        <f t="shared" si="20"/>
        <v>0</v>
      </c>
      <c r="K76" s="17">
        <v>1</v>
      </c>
      <c r="L76" s="62">
        <f t="shared" si="10"/>
        <v>0</v>
      </c>
    </row>
    <row r="77" spans="1:12" x14ac:dyDescent="0.3">
      <c r="A77" s="50" t="s">
        <v>259</v>
      </c>
      <c r="B77" s="51" t="s">
        <v>159</v>
      </c>
      <c r="C77" s="51" t="s">
        <v>225</v>
      </c>
      <c r="D77" s="51" t="s">
        <v>226</v>
      </c>
      <c r="E77" s="51" t="s">
        <v>226</v>
      </c>
      <c r="F77" s="51" t="s">
        <v>227</v>
      </c>
      <c r="G77" s="53">
        <v>1</v>
      </c>
      <c r="H77" s="53" t="s">
        <v>228</v>
      </c>
      <c r="I77" s="54">
        <v>0</v>
      </c>
      <c r="J77" s="55">
        <v>0</v>
      </c>
      <c r="K77" s="17">
        <v>1</v>
      </c>
      <c r="L77" s="62">
        <f t="shared" si="10"/>
        <v>0</v>
      </c>
    </row>
    <row r="78" spans="1:12" x14ac:dyDescent="0.3">
      <c r="A78" s="50" t="s">
        <v>260</v>
      </c>
      <c r="B78" s="51" t="s">
        <v>159</v>
      </c>
      <c r="C78" s="51" t="s">
        <v>66</v>
      </c>
      <c r="D78" s="51" t="s">
        <v>159</v>
      </c>
      <c r="E78" s="52" t="s">
        <v>160</v>
      </c>
      <c r="F78" s="51" t="s">
        <v>161</v>
      </c>
      <c r="G78" s="53">
        <v>1</v>
      </c>
      <c r="H78" s="53" t="s">
        <v>7</v>
      </c>
      <c r="I78" s="54">
        <v>0</v>
      </c>
      <c r="J78" s="55">
        <f t="shared" ref="J78:J79" si="21">I78*1.2</f>
        <v>0</v>
      </c>
      <c r="K78" s="17">
        <v>2</v>
      </c>
      <c r="L78" s="62">
        <f t="shared" si="10"/>
        <v>0</v>
      </c>
    </row>
    <row r="79" spans="1:12" x14ac:dyDescent="0.3">
      <c r="A79" s="50" t="s">
        <v>261</v>
      </c>
      <c r="B79" s="51" t="s">
        <v>159</v>
      </c>
      <c r="C79" s="51" t="s">
        <v>66</v>
      </c>
      <c r="D79" s="51" t="s">
        <v>159</v>
      </c>
      <c r="E79" s="52" t="s">
        <v>160</v>
      </c>
      <c r="F79" s="51" t="s">
        <v>162</v>
      </c>
      <c r="G79" s="53">
        <v>1</v>
      </c>
      <c r="H79" s="53" t="s">
        <v>7</v>
      </c>
      <c r="I79" s="54">
        <v>0</v>
      </c>
      <c r="J79" s="55">
        <f t="shared" si="21"/>
        <v>0</v>
      </c>
      <c r="K79" s="17">
        <v>1</v>
      </c>
      <c r="L79" s="62">
        <f t="shared" si="10"/>
        <v>0</v>
      </c>
    </row>
    <row r="80" spans="1:12" ht="35" x14ac:dyDescent="0.3">
      <c r="A80" s="50" t="s">
        <v>262</v>
      </c>
      <c r="B80" s="51" t="s">
        <v>159</v>
      </c>
      <c r="C80" s="51" t="s">
        <v>66</v>
      </c>
      <c r="D80" s="51" t="s">
        <v>159</v>
      </c>
      <c r="E80" s="52" t="s">
        <v>163</v>
      </c>
      <c r="F80" s="51" t="s">
        <v>164</v>
      </c>
      <c r="G80" s="53">
        <v>1</v>
      </c>
      <c r="H80" s="53" t="s">
        <v>7</v>
      </c>
      <c r="I80" s="54">
        <v>0</v>
      </c>
      <c r="J80" s="55">
        <f t="shared" ref="J80:J81" si="22">I80*1.2</f>
        <v>0</v>
      </c>
      <c r="K80" s="17">
        <v>2</v>
      </c>
      <c r="L80" s="62">
        <f t="shared" si="10"/>
        <v>0</v>
      </c>
    </row>
    <row r="81" spans="1:12" ht="35" x14ac:dyDescent="0.3">
      <c r="A81" s="50" t="s">
        <v>263</v>
      </c>
      <c r="B81" s="51" t="s">
        <v>159</v>
      </c>
      <c r="C81" s="51" t="s">
        <v>66</v>
      </c>
      <c r="D81" s="51" t="s">
        <v>159</v>
      </c>
      <c r="E81" s="52" t="s">
        <v>163</v>
      </c>
      <c r="F81" s="51" t="s">
        <v>165</v>
      </c>
      <c r="G81" s="53">
        <v>1</v>
      </c>
      <c r="H81" s="53" t="s">
        <v>7</v>
      </c>
      <c r="I81" s="54">
        <v>0</v>
      </c>
      <c r="J81" s="55">
        <f t="shared" si="22"/>
        <v>0</v>
      </c>
      <c r="K81" s="17">
        <v>1</v>
      </c>
      <c r="L81" s="62">
        <f t="shared" si="10"/>
        <v>0</v>
      </c>
    </row>
    <row r="82" spans="1:12" ht="35" x14ac:dyDescent="0.3">
      <c r="A82" s="50" t="s">
        <v>264</v>
      </c>
      <c r="B82" s="51" t="s">
        <v>159</v>
      </c>
      <c r="C82" s="51" t="s">
        <v>66</v>
      </c>
      <c r="D82" s="51" t="s">
        <v>159</v>
      </c>
      <c r="E82" s="52" t="s">
        <v>163</v>
      </c>
      <c r="F82" s="51" t="s">
        <v>166</v>
      </c>
      <c r="G82" s="53">
        <v>1</v>
      </c>
      <c r="H82" s="53" t="s">
        <v>7</v>
      </c>
      <c r="I82" s="54">
        <v>0</v>
      </c>
      <c r="J82" s="55">
        <f t="shared" ref="J82:J84" si="23">I82*1.2</f>
        <v>0</v>
      </c>
      <c r="K82" s="17">
        <v>2</v>
      </c>
      <c r="L82" s="62">
        <f t="shared" si="10"/>
        <v>0</v>
      </c>
    </row>
    <row r="83" spans="1:12" ht="35" x14ac:dyDescent="0.3">
      <c r="A83" s="50" t="s">
        <v>265</v>
      </c>
      <c r="B83" s="51" t="s">
        <v>159</v>
      </c>
      <c r="C83" s="51" t="s">
        <v>66</v>
      </c>
      <c r="D83" s="51" t="s">
        <v>159</v>
      </c>
      <c r="E83" s="52" t="s">
        <v>163</v>
      </c>
      <c r="F83" s="51" t="s">
        <v>167</v>
      </c>
      <c r="G83" s="53">
        <v>1</v>
      </c>
      <c r="H83" s="53" t="s">
        <v>7</v>
      </c>
      <c r="I83" s="54">
        <v>0</v>
      </c>
      <c r="J83" s="55">
        <f t="shared" si="23"/>
        <v>0</v>
      </c>
      <c r="K83" s="17">
        <v>1</v>
      </c>
      <c r="L83" s="62">
        <f t="shared" si="10"/>
        <v>0</v>
      </c>
    </row>
    <row r="84" spans="1:12" ht="35" x14ac:dyDescent="0.3">
      <c r="A84" s="50" t="s">
        <v>266</v>
      </c>
      <c r="B84" s="51" t="s">
        <v>159</v>
      </c>
      <c r="C84" s="51" t="s">
        <v>66</v>
      </c>
      <c r="D84" s="51" t="s">
        <v>159</v>
      </c>
      <c r="E84" s="52" t="s">
        <v>163</v>
      </c>
      <c r="F84" s="51" t="s">
        <v>168</v>
      </c>
      <c r="G84" s="53">
        <v>1</v>
      </c>
      <c r="H84" s="53" t="s">
        <v>7</v>
      </c>
      <c r="I84" s="54">
        <v>0</v>
      </c>
      <c r="J84" s="55">
        <f t="shared" si="23"/>
        <v>0</v>
      </c>
      <c r="K84" s="17">
        <v>1</v>
      </c>
      <c r="L84" s="62">
        <f t="shared" si="10"/>
        <v>0</v>
      </c>
    </row>
    <row r="85" spans="1:12" ht="23.5" x14ac:dyDescent="0.3">
      <c r="A85" s="50" t="s">
        <v>267</v>
      </c>
      <c r="B85" s="51" t="s">
        <v>65</v>
      </c>
      <c r="C85" s="51" t="s">
        <v>137</v>
      </c>
      <c r="D85" s="51" t="s">
        <v>65</v>
      </c>
      <c r="E85" s="52" t="s">
        <v>138</v>
      </c>
      <c r="F85" s="51" t="s">
        <v>139</v>
      </c>
      <c r="G85" s="53">
        <v>1</v>
      </c>
      <c r="H85" s="53" t="s">
        <v>7</v>
      </c>
      <c r="I85" s="54">
        <v>0</v>
      </c>
      <c r="J85" s="55">
        <f t="shared" si="20"/>
        <v>0</v>
      </c>
      <c r="K85" s="17">
        <v>2</v>
      </c>
      <c r="L85" s="62">
        <f t="shared" si="10"/>
        <v>0</v>
      </c>
    </row>
    <row r="86" spans="1:12" ht="23.5" x14ac:dyDescent="0.3">
      <c r="A86" s="50" t="s">
        <v>268</v>
      </c>
      <c r="B86" s="51" t="s">
        <v>65</v>
      </c>
      <c r="C86" s="51" t="s">
        <v>137</v>
      </c>
      <c r="D86" s="51" t="s">
        <v>65</v>
      </c>
      <c r="E86" s="52" t="s">
        <v>138</v>
      </c>
      <c r="F86" s="51" t="s">
        <v>140</v>
      </c>
      <c r="G86" s="53">
        <v>1</v>
      </c>
      <c r="H86" s="53" t="s">
        <v>7</v>
      </c>
      <c r="I86" s="54">
        <v>0</v>
      </c>
      <c r="J86" s="55">
        <f t="shared" si="20"/>
        <v>0</v>
      </c>
      <c r="K86" s="17">
        <v>2</v>
      </c>
      <c r="L86" s="62">
        <f t="shared" si="10"/>
        <v>0</v>
      </c>
    </row>
    <row r="87" spans="1:12" x14ac:dyDescent="0.3">
      <c r="A87" s="50" t="s">
        <v>269</v>
      </c>
      <c r="B87" s="51" t="s">
        <v>65</v>
      </c>
      <c r="C87" s="51" t="s">
        <v>66</v>
      </c>
      <c r="D87" s="51" t="s">
        <v>65</v>
      </c>
      <c r="E87" s="52" t="s">
        <v>141</v>
      </c>
      <c r="F87" s="51" t="s">
        <v>142</v>
      </c>
      <c r="G87" s="53">
        <v>1</v>
      </c>
      <c r="H87" s="53" t="s">
        <v>7</v>
      </c>
      <c r="I87" s="54">
        <v>0</v>
      </c>
      <c r="J87" s="55">
        <f t="shared" ref="J87" si="24">I87*1.2</f>
        <v>0</v>
      </c>
      <c r="K87" s="17">
        <v>2</v>
      </c>
      <c r="L87" s="62">
        <f t="shared" si="10"/>
        <v>0</v>
      </c>
    </row>
    <row r="88" spans="1:12" x14ac:dyDescent="0.3">
      <c r="A88" s="50" t="s">
        <v>270</v>
      </c>
      <c r="B88" s="51" t="s">
        <v>65</v>
      </c>
      <c r="C88" s="51" t="s">
        <v>66</v>
      </c>
      <c r="D88" s="51" t="s">
        <v>65</v>
      </c>
      <c r="E88" s="52" t="s">
        <v>152</v>
      </c>
      <c r="F88" s="51" t="s">
        <v>153</v>
      </c>
      <c r="G88" s="53">
        <v>1</v>
      </c>
      <c r="H88" s="53" t="s">
        <v>7</v>
      </c>
      <c r="I88" s="54">
        <v>0</v>
      </c>
      <c r="J88" s="55">
        <f t="shared" ref="J88" si="25">I88*1.2</f>
        <v>0</v>
      </c>
      <c r="K88" s="17">
        <v>1</v>
      </c>
      <c r="L88" s="62">
        <f t="shared" si="10"/>
        <v>0</v>
      </c>
    </row>
    <row r="89" spans="1:12" ht="23.5" x14ac:dyDescent="0.3">
      <c r="A89" s="50" t="s">
        <v>271</v>
      </c>
      <c r="B89" s="51" t="s">
        <v>65</v>
      </c>
      <c r="C89" s="51" t="s">
        <v>66</v>
      </c>
      <c r="D89" s="51" t="s">
        <v>65</v>
      </c>
      <c r="E89" s="52" t="s">
        <v>133</v>
      </c>
      <c r="F89" s="51" t="s">
        <v>135</v>
      </c>
      <c r="G89" s="53">
        <v>1</v>
      </c>
      <c r="H89" s="53" t="s">
        <v>7</v>
      </c>
      <c r="I89" s="54">
        <v>0</v>
      </c>
      <c r="J89" s="55">
        <f t="shared" si="20"/>
        <v>0</v>
      </c>
      <c r="K89" s="17">
        <v>0</v>
      </c>
      <c r="L89" s="62">
        <f t="shared" si="10"/>
        <v>0</v>
      </c>
    </row>
    <row r="90" spans="1:12" ht="23.5" x14ac:dyDescent="0.3">
      <c r="A90" s="50" t="s">
        <v>272</v>
      </c>
      <c r="B90" s="51" t="s">
        <v>65</v>
      </c>
      <c r="C90" s="51" t="s">
        <v>66</v>
      </c>
      <c r="D90" s="51" t="s">
        <v>65</v>
      </c>
      <c r="E90" s="52" t="s">
        <v>134</v>
      </c>
      <c r="F90" s="51" t="s">
        <v>136</v>
      </c>
      <c r="G90" s="53">
        <v>1</v>
      </c>
      <c r="H90" s="53" t="s">
        <v>7</v>
      </c>
      <c r="I90" s="54">
        <v>0</v>
      </c>
      <c r="J90" s="55">
        <f t="shared" si="20"/>
        <v>0</v>
      </c>
      <c r="K90" s="17">
        <v>0</v>
      </c>
      <c r="L90" s="62">
        <f t="shared" si="10"/>
        <v>0</v>
      </c>
    </row>
    <row r="91" spans="1:12" ht="23.5" x14ac:dyDescent="0.3">
      <c r="A91" s="50" t="s">
        <v>273</v>
      </c>
      <c r="B91" s="51" t="s">
        <v>65</v>
      </c>
      <c r="C91" s="51" t="s">
        <v>66</v>
      </c>
      <c r="D91" s="51" t="s">
        <v>65</v>
      </c>
      <c r="E91" s="52" t="s">
        <v>143</v>
      </c>
      <c r="F91" s="51" t="s">
        <v>144</v>
      </c>
      <c r="G91" s="53">
        <v>1</v>
      </c>
      <c r="H91" s="53" t="s">
        <v>7</v>
      </c>
      <c r="I91" s="54">
        <v>0</v>
      </c>
      <c r="J91" s="55">
        <f t="shared" ref="J91:J92" si="26">I91*1.2</f>
        <v>0</v>
      </c>
      <c r="K91" s="17">
        <v>0</v>
      </c>
      <c r="L91" s="62">
        <f t="shared" si="10"/>
        <v>0</v>
      </c>
    </row>
    <row r="92" spans="1:12" ht="23.5" x14ac:dyDescent="0.3">
      <c r="A92" s="50" t="s">
        <v>274</v>
      </c>
      <c r="B92" s="51" t="s">
        <v>65</v>
      </c>
      <c r="C92" s="51" t="s">
        <v>66</v>
      </c>
      <c r="D92" s="51" t="s">
        <v>65</v>
      </c>
      <c r="E92" s="52" t="s">
        <v>143</v>
      </c>
      <c r="F92" s="51" t="s">
        <v>145</v>
      </c>
      <c r="G92" s="53">
        <v>1</v>
      </c>
      <c r="H92" s="53" t="s">
        <v>7</v>
      </c>
      <c r="I92" s="54">
        <v>0</v>
      </c>
      <c r="J92" s="55">
        <f t="shared" si="26"/>
        <v>0</v>
      </c>
      <c r="K92" s="17">
        <v>0</v>
      </c>
      <c r="L92" s="62">
        <f t="shared" si="10"/>
        <v>0</v>
      </c>
    </row>
    <row r="93" spans="1:12" x14ac:dyDescent="0.3">
      <c r="A93" s="50" t="s">
        <v>275</v>
      </c>
      <c r="B93" s="51" t="s">
        <v>65</v>
      </c>
      <c r="C93" s="51" t="s">
        <v>66</v>
      </c>
      <c r="D93" s="51" t="s">
        <v>65</v>
      </c>
      <c r="E93" s="52" t="s">
        <v>146</v>
      </c>
      <c r="F93" s="51" t="s">
        <v>147</v>
      </c>
      <c r="G93" s="53">
        <v>1</v>
      </c>
      <c r="H93" s="53" t="s">
        <v>7</v>
      </c>
      <c r="I93" s="54">
        <v>0</v>
      </c>
      <c r="J93" s="55">
        <f t="shared" ref="J93:J97" si="27">I93*1.2</f>
        <v>0</v>
      </c>
      <c r="K93" s="17">
        <v>0</v>
      </c>
      <c r="L93" s="62">
        <f t="shared" si="10"/>
        <v>0</v>
      </c>
    </row>
    <row r="94" spans="1:12" x14ac:dyDescent="0.3">
      <c r="A94" s="50" t="s">
        <v>276</v>
      </c>
      <c r="B94" s="51" t="s">
        <v>65</v>
      </c>
      <c r="C94" s="51" t="s">
        <v>66</v>
      </c>
      <c r="D94" s="51" t="s">
        <v>65</v>
      </c>
      <c r="E94" s="52" t="s">
        <v>146</v>
      </c>
      <c r="F94" s="51" t="s">
        <v>148</v>
      </c>
      <c r="G94" s="53">
        <v>1</v>
      </c>
      <c r="H94" s="53" t="s">
        <v>7</v>
      </c>
      <c r="I94" s="54">
        <v>0</v>
      </c>
      <c r="J94" s="55">
        <f t="shared" si="27"/>
        <v>0</v>
      </c>
      <c r="K94" s="17">
        <v>2</v>
      </c>
      <c r="L94" s="62">
        <f t="shared" si="10"/>
        <v>0</v>
      </c>
    </row>
    <row r="95" spans="1:12" x14ac:dyDescent="0.3">
      <c r="A95" s="50" t="s">
        <v>277</v>
      </c>
      <c r="B95" s="51" t="s">
        <v>65</v>
      </c>
      <c r="C95" s="51" t="s">
        <v>66</v>
      </c>
      <c r="D95" s="51" t="s">
        <v>65</v>
      </c>
      <c r="E95" s="52" t="s">
        <v>146</v>
      </c>
      <c r="F95" s="51" t="s">
        <v>149</v>
      </c>
      <c r="G95" s="53">
        <v>1</v>
      </c>
      <c r="H95" s="53" t="s">
        <v>7</v>
      </c>
      <c r="I95" s="54">
        <v>0</v>
      </c>
      <c r="J95" s="55">
        <f t="shared" si="27"/>
        <v>0</v>
      </c>
      <c r="K95" s="17">
        <v>0</v>
      </c>
      <c r="L95" s="62">
        <f t="shared" si="10"/>
        <v>0</v>
      </c>
    </row>
    <row r="96" spans="1:12" x14ac:dyDescent="0.3">
      <c r="A96" s="50" t="s">
        <v>278</v>
      </c>
      <c r="B96" s="51" t="s">
        <v>65</v>
      </c>
      <c r="C96" s="51" t="s">
        <v>66</v>
      </c>
      <c r="D96" s="51" t="s">
        <v>65</v>
      </c>
      <c r="E96" s="52" t="s">
        <v>146</v>
      </c>
      <c r="F96" s="51" t="s">
        <v>150</v>
      </c>
      <c r="G96" s="53">
        <v>1</v>
      </c>
      <c r="H96" s="53" t="s">
        <v>7</v>
      </c>
      <c r="I96" s="54">
        <v>0</v>
      </c>
      <c r="J96" s="55">
        <f t="shared" si="27"/>
        <v>0</v>
      </c>
      <c r="K96" s="17">
        <v>0</v>
      </c>
      <c r="L96" s="62">
        <f t="shared" si="10"/>
        <v>0</v>
      </c>
    </row>
    <row r="97" spans="1:12" x14ac:dyDescent="0.3">
      <c r="A97" s="50" t="s">
        <v>279</v>
      </c>
      <c r="B97" s="51" t="s">
        <v>65</v>
      </c>
      <c r="C97" s="51" t="s">
        <v>66</v>
      </c>
      <c r="D97" s="51" t="s">
        <v>65</v>
      </c>
      <c r="E97" s="52" t="s">
        <v>146</v>
      </c>
      <c r="F97" s="51" t="s">
        <v>151</v>
      </c>
      <c r="G97" s="53">
        <v>1</v>
      </c>
      <c r="H97" s="53" t="s">
        <v>7</v>
      </c>
      <c r="I97" s="54">
        <v>0</v>
      </c>
      <c r="J97" s="55">
        <f t="shared" si="27"/>
        <v>0</v>
      </c>
      <c r="K97" s="17">
        <v>0</v>
      </c>
      <c r="L97" s="62">
        <f t="shared" si="10"/>
        <v>0</v>
      </c>
    </row>
    <row r="98" spans="1:12" ht="23.5" x14ac:dyDescent="0.3">
      <c r="A98" s="50" t="s">
        <v>280</v>
      </c>
      <c r="B98" s="51" t="s">
        <v>65</v>
      </c>
      <c r="C98" s="51" t="s">
        <v>66</v>
      </c>
      <c r="D98" s="51" t="s">
        <v>65</v>
      </c>
      <c r="E98" s="52" t="s">
        <v>103</v>
      </c>
      <c r="F98" s="51" t="s">
        <v>104</v>
      </c>
      <c r="G98" s="53">
        <v>1</v>
      </c>
      <c r="H98" s="53" t="s">
        <v>7</v>
      </c>
      <c r="I98" s="54">
        <v>0</v>
      </c>
      <c r="J98" s="55">
        <f t="shared" si="20"/>
        <v>0</v>
      </c>
      <c r="K98" s="17">
        <v>0</v>
      </c>
      <c r="L98" s="62">
        <f t="shared" si="10"/>
        <v>0</v>
      </c>
    </row>
    <row r="99" spans="1:12" ht="23.5" x14ac:dyDescent="0.3">
      <c r="A99" s="50" t="s">
        <v>281</v>
      </c>
      <c r="B99" s="51" t="s">
        <v>65</v>
      </c>
      <c r="C99" s="51" t="s">
        <v>66</v>
      </c>
      <c r="D99" s="51" t="s">
        <v>65</v>
      </c>
      <c r="E99" s="52" t="s">
        <v>103</v>
      </c>
      <c r="F99" s="51" t="s">
        <v>105</v>
      </c>
      <c r="G99" s="53">
        <v>1</v>
      </c>
      <c r="H99" s="53" t="s">
        <v>7</v>
      </c>
      <c r="I99" s="54">
        <v>0</v>
      </c>
      <c r="J99" s="55">
        <f t="shared" si="20"/>
        <v>0</v>
      </c>
      <c r="K99" s="17">
        <v>0</v>
      </c>
      <c r="L99" s="62">
        <f t="shared" si="10"/>
        <v>0</v>
      </c>
    </row>
    <row r="100" spans="1:12" ht="23.5" x14ac:dyDescent="0.3">
      <c r="A100" s="50" t="s">
        <v>282</v>
      </c>
      <c r="B100" s="51" t="s">
        <v>65</v>
      </c>
      <c r="C100" s="51" t="s">
        <v>66</v>
      </c>
      <c r="D100" s="51" t="s">
        <v>65</v>
      </c>
      <c r="E100" s="52" t="s">
        <v>103</v>
      </c>
      <c r="F100" s="51" t="s">
        <v>106</v>
      </c>
      <c r="G100" s="53">
        <v>1</v>
      </c>
      <c r="H100" s="53" t="s">
        <v>7</v>
      </c>
      <c r="I100" s="54">
        <v>0</v>
      </c>
      <c r="J100" s="55">
        <f t="shared" si="20"/>
        <v>0</v>
      </c>
      <c r="K100" s="17">
        <v>0</v>
      </c>
      <c r="L100" s="62">
        <f t="shared" si="10"/>
        <v>0</v>
      </c>
    </row>
    <row r="101" spans="1:12" ht="23.5" x14ac:dyDescent="0.3">
      <c r="A101" s="50" t="s">
        <v>283</v>
      </c>
      <c r="B101" s="51" t="s">
        <v>65</v>
      </c>
      <c r="C101" s="51" t="s">
        <v>66</v>
      </c>
      <c r="D101" s="51" t="s">
        <v>65</v>
      </c>
      <c r="E101" s="52" t="s">
        <v>103</v>
      </c>
      <c r="F101" s="51" t="s">
        <v>107</v>
      </c>
      <c r="G101" s="53">
        <v>1</v>
      </c>
      <c r="H101" s="53" t="s">
        <v>7</v>
      </c>
      <c r="I101" s="54">
        <v>0</v>
      </c>
      <c r="J101" s="55">
        <f t="shared" si="20"/>
        <v>0</v>
      </c>
      <c r="K101" s="17">
        <v>0</v>
      </c>
      <c r="L101" s="62">
        <f t="shared" si="10"/>
        <v>0</v>
      </c>
    </row>
    <row r="102" spans="1:12" ht="23.5" x14ac:dyDescent="0.3">
      <c r="A102" s="50" t="s">
        <v>284</v>
      </c>
      <c r="B102" s="51" t="s">
        <v>65</v>
      </c>
      <c r="C102" s="51" t="s">
        <v>66</v>
      </c>
      <c r="D102" s="51" t="s">
        <v>65</v>
      </c>
      <c r="E102" s="52" t="s">
        <v>103</v>
      </c>
      <c r="F102" s="51" t="s">
        <v>108</v>
      </c>
      <c r="G102" s="53">
        <v>1</v>
      </c>
      <c r="H102" s="53" t="s">
        <v>7</v>
      </c>
      <c r="I102" s="54">
        <v>0</v>
      </c>
      <c r="J102" s="55">
        <f t="shared" si="20"/>
        <v>0</v>
      </c>
      <c r="K102" s="17">
        <v>0</v>
      </c>
      <c r="L102" s="62">
        <f t="shared" si="10"/>
        <v>0</v>
      </c>
    </row>
    <row r="103" spans="1:12" ht="23.5" x14ac:dyDescent="0.3">
      <c r="A103" s="50" t="s">
        <v>285</v>
      </c>
      <c r="B103" s="51" t="s">
        <v>65</v>
      </c>
      <c r="C103" s="51" t="s">
        <v>66</v>
      </c>
      <c r="D103" s="51" t="s">
        <v>65</v>
      </c>
      <c r="E103" s="52" t="s">
        <v>103</v>
      </c>
      <c r="F103" s="51" t="s">
        <v>109</v>
      </c>
      <c r="G103" s="53">
        <v>1</v>
      </c>
      <c r="H103" s="53" t="s">
        <v>7</v>
      </c>
      <c r="I103" s="54">
        <v>0</v>
      </c>
      <c r="J103" s="55">
        <f t="shared" si="20"/>
        <v>0</v>
      </c>
      <c r="K103" s="17">
        <v>0</v>
      </c>
      <c r="L103" s="62">
        <f t="shared" si="10"/>
        <v>0</v>
      </c>
    </row>
    <row r="104" spans="1:12" ht="23.5" x14ac:dyDescent="0.3">
      <c r="A104" s="50" t="s">
        <v>286</v>
      </c>
      <c r="B104" s="51" t="s">
        <v>65</v>
      </c>
      <c r="C104" s="51" t="s">
        <v>66</v>
      </c>
      <c r="D104" s="51" t="s">
        <v>65</v>
      </c>
      <c r="E104" s="52" t="s">
        <v>103</v>
      </c>
      <c r="F104" s="51" t="s">
        <v>110</v>
      </c>
      <c r="G104" s="53">
        <v>1</v>
      </c>
      <c r="H104" s="53" t="s">
        <v>7</v>
      </c>
      <c r="I104" s="54">
        <v>0</v>
      </c>
      <c r="J104" s="55">
        <f t="shared" si="20"/>
        <v>0</v>
      </c>
      <c r="K104" s="17">
        <v>0</v>
      </c>
      <c r="L104" s="62">
        <f t="shared" si="10"/>
        <v>0</v>
      </c>
    </row>
    <row r="105" spans="1:12" ht="23.5" x14ac:dyDescent="0.3">
      <c r="A105" s="50" t="s">
        <v>287</v>
      </c>
      <c r="B105" s="51" t="s">
        <v>65</v>
      </c>
      <c r="C105" s="51" t="s">
        <v>66</v>
      </c>
      <c r="D105" s="51" t="s">
        <v>65</v>
      </c>
      <c r="E105" s="52" t="s">
        <v>103</v>
      </c>
      <c r="F105" s="51" t="s">
        <v>119</v>
      </c>
      <c r="G105" s="53">
        <v>1</v>
      </c>
      <c r="H105" s="53" t="s">
        <v>7</v>
      </c>
      <c r="I105" s="54">
        <v>0</v>
      </c>
      <c r="J105" s="55">
        <f t="shared" si="20"/>
        <v>0</v>
      </c>
      <c r="K105" s="17">
        <v>0</v>
      </c>
      <c r="L105" s="62">
        <f t="shared" si="10"/>
        <v>0</v>
      </c>
    </row>
    <row r="106" spans="1:12" ht="23.5" x14ac:dyDescent="0.3">
      <c r="A106" s="50" t="s">
        <v>288</v>
      </c>
      <c r="B106" s="51" t="s">
        <v>65</v>
      </c>
      <c r="C106" s="51" t="s">
        <v>66</v>
      </c>
      <c r="D106" s="51" t="s">
        <v>65</v>
      </c>
      <c r="E106" s="52" t="s">
        <v>103</v>
      </c>
      <c r="F106" s="51" t="s">
        <v>111</v>
      </c>
      <c r="G106" s="53">
        <v>1</v>
      </c>
      <c r="H106" s="53" t="s">
        <v>7</v>
      </c>
      <c r="I106" s="54">
        <v>0</v>
      </c>
      <c r="J106" s="55">
        <f t="shared" si="20"/>
        <v>0</v>
      </c>
      <c r="K106" s="17">
        <v>0</v>
      </c>
      <c r="L106" s="62">
        <f t="shared" si="10"/>
        <v>0</v>
      </c>
    </row>
    <row r="107" spans="1:12" ht="23.5" x14ac:dyDescent="0.3">
      <c r="A107" s="50" t="s">
        <v>289</v>
      </c>
      <c r="B107" s="51" t="s">
        <v>65</v>
      </c>
      <c r="C107" s="51" t="s">
        <v>66</v>
      </c>
      <c r="D107" s="51" t="s">
        <v>65</v>
      </c>
      <c r="E107" s="52" t="s">
        <v>103</v>
      </c>
      <c r="F107" s="51" t="s">
        <v>112</v>
      </c>
      <c r="G107" s="53">
        <v>1</v>
      </c>
      <c r="H107" s="53" t="s">
        <v>7</v>
      </c>
      <c r="I107" s="54">
        <v>0</v>
      </c>
      <c r="J107" s="55">
        <f t="shared" si="20"/>
        <v>0</v>
      </c>
      <c r="K107" s="17">
        <v>0</v>
      </c>
      <c r="L107" s="62">
        <f t="shared" si="10"/>
        <v>0</v>
      </c>
    </row>
    <row r="108" spans="1:12" ht="23.5" x14ac:dyDescent="0.3">
      <c r="A108" s="50" t="s">
        <v>290</v>
      </c>
      <c r="B108" s="51" t="s">
        <v>65</v>
      </c>
      <c r="C108" s="51" t="s">
        <v>66</v>
      </c>
      <c r="D108" s="51" t="s">
        <v>65</v>
      </c>
      <c r="E108" s="52" t="s">
        <v>103</v>
      </c>
      <c r="F108" s="51" t="s">
        <v>113</v>
      </c>
      <c r="G108" s="53">
        <v>1</v>
      </c>
      <c r="H108" s="53" t="s">
        <v>7</v>
      </c>
      <c r="I108" s="54">
        <v>0</v>
      </c>
      <c r="J108" s="55">
        <f t="shared" si="20"/>
        <v>0</v>
      </c>
      <c r="K108" s="17">
        <v>1</v>
      </c>
      <c r="L108" s="62">
        <f t="shared" si="10"/>
        <v>0</v>
      </c>
    </row>
    <row r="109" spans="1:12" ht="23.5" x14ac:dyDescent="0.3">
      <c r="A109" s="50" t="s">
        <v>291</v>
      </c>
      <c r="B109" s="51" t="s">
        <v>65</v>
      </c>
      <c r="C109" s="51" t="s">
        <v>66</v>
      </c>
      <c r="D109" s="51" t="s">
        <v>65</v>
      </c>
      <c r="E109" s="52" t="s">
        <v>103</v>
      </c>
      <c r="F109" s="51" t="s">
        <v>114</v>
      </c>
      <c r="G109" s="53">
        <v>1</v>
      </c>
      <c r="H109" s="53" t="s">
        <v>7</v>
      </c>
      <c r="I109" s="54">
        <v>0</v>
      </c>
      <c r="J109" s="55">
        <f t="shared" si="20"/>
        <v>0</v>
      </c>
      <c r="K109" s="17">
        <v>0</v>
      </c>
      <c r="L109" s="62">
        <f t="shared" si="10"/>
        <v>0</v>
      </c>
    </row>
    <row r="110" spans="1:12" ht="23.5" x14ac:dyDescent="0.3">
      <c r="A110" s="50" t="s">
        <v>292</v>
      </c>
      <c r="B110" s="51" t="s">
        <v>65</v>
      </c>
      <c r="C110" s="51" t="s">
        <v>66</v>
      </c>
      <c r="D110" s="51" t="s">
        <v>65</v>
      </c>
      <c r="E110" s="52" t="s">
        <v>103</v>
      </c>
      <c r="F110" s="51" t="s">
        <v>115</v>
      </c>
      <c r="G110" s="53">
        <v>1</v>
      </c>
      <c r="H110" s="53" t="s">
        <v>7</v>
      </c>
      <c r="I110" s="54">
        <v>0</v>
      </c>
      <c r="J110" s="55">
        <f t="shared" si="20"/>
        <v>0</v>
      </c>
      <c r="K110" s="17">
        <v>0</v>
      </c>
      <c r="L110" s="62">
        <f t="shared" si="10"/>
        <v>0</v>
      </c>
    </row>
    <row r="111" spans="1:12" ht="23.5" x14ac:dyDescent="0.3">
      <c r="A111" s="50" t="s">
        <v>293</v>
      </c>
      <c r="B111" s="51" t="s">
        <v>65</v>
      </c>
      <c r="C111" s="51" t="s">
        <v>66</v>
      </c>
      <c r="D111" s="51" t="s">
        <v>65</v>
      </c>
      <c r="E111" s="52" t="s">
        <v>103</v>
      </c>
      <c r="F111" s="51" t="s">
        <v>116</v>
      </c>
      <c r="G111" s="53">
        <v>1</v>
      </c>
      <c r="H111" s="53" t="s">
        <v>7</v>
      </c>
      <c r="I111" s="54">
        <v>0</v>
      </c>
      <c r="J111" s="55">
        <f t="shared" si="20"/>
        <v>0</v>
      </c>
      <c r="K111" s="17">
        <v>0</v>
      </c>
      <c r="L111" s="62">
        <f t="shared" si="10"/>
        <v>0</v>
      </c>
    </row>
    <row r="112" spans="1:12" ht="23.5" x14ac:dyDescent="0.3">
      <c r="A112" s="50" t="s">
        <v>294</v>
      </c>
      <c r="B112" s="51" t="s">
        <v>65</v>
      </c>
      <c r="C112" s="51" t="s">
        <v>66</v>
      </c>
      <c r="D112" s="51" t="s">
        <v>65</v>
      </c>
      <c r="E112" s="52" t="s">
        <v>103</v>
      </c>
      <c r="F112" s="51" t="s">
        <v>117</v>
      </c>
      <c r="G112" s="53">
        <v>1</v>
      </c>
      <c r="H112" s="53" t="s">
        <v>7</v>
      </c>
      <c r="I112" s="54">
        <v>0</v>
      </c>
      <c r="J112" s="55">
        <f t="shared" si="20"/>
        <v>0</v>
      </c>
      <c r="K112" s="17">
        <v>0</v>
      </c>
      <c r="L112" s="62">
        <f t="shared" si="10"/>
        <v>0</v>
      </c>
    </row>
    <row r="113" spans="1:12" ht="23.5" x14ac:dyDescent="0.3">
      <c r="A113" s="50" t="s">
        <v>295</v>
      </c>
      <c r="B113" s="51" t="s">
        <v>65</v>
      </c>
      <c r="C113" s="51" t="s">
        <v>66</v>
      </c>
      <c r="D113" s="51" t="s">
        <v>65</v>
      </c>
      <c r="E113" s="52" t="s">
        <v>103</v>
      </c>
      <c r="F113" s="51" t="s">
        <v>118</v>
      </c>
      <c r="G113" s="53">
        <v>1</v>
      </c>
      <c r="H113" s="53" t="s">
        <v>7</v>
      </c>
      <c r="I113" s="54">
        <v>0</v>
      </c>
      <c r="J113" s="55">
        <f t="shared" si="20"/>
        <v>0</v>
      </c>
      <c r="K113" s="17">
        <v>0</v>
      </c>
      <c r="L113" s="62">
        <f t="shared" ref="L113:L143" si="28">K113*I113</f>
        <v>0</v>
      </c>
    </row>
    <row r="114" spans="1:12" ht="23.5" x14ac:dyDescent="0.3">
      <c r="A114" s="50" t="s">
        <v>296</v>
      </c>
      <c r="B114" s="51" t="s">
        <v>65</v>
      </c>
      <c r="C114" s="51" t="s">
        <v>66</v>
      </c>
      <c r="D114" s="51" t="s">
        <v>65</v>
      </c>
      <c r="E114" s="52" t="s">
        <v>103</v>
      </c>
      <c r="F114" s="51" t="s">
        <v>120</v>
      </c>
      <c r="G114" s="53">
        <v>1</v>
      </c>
      <c r="H114" s="53" t="s">
        <v>7</v>
      </c>
      <c r="I114" s="54">
        <v>0</v>
      </c>
      <c r="J114" s="55">
        <f t="shared" si="20"/>
        <v>0</v>
      </c>
      <c r="K114" s="17">
        <v>0</v>
      </c>
      <c r="L114" s="62">
        <f t="shared" si="28"/>
        <v>0</v>
      </c>
    </row>
    <row r="115" spans="1:12" ht="23.5" x14ac:dyDescent="0.3">
      <c r="A115" s="50" t="s">
        <v>297</v>
      </c>
      <c r="B115" s="51" t="s">
        <v>65</v>
      </c>
      <c r="C115" s="51" t="s">
        <v>66</v>
      </c>
      <c r="D115" s="51" t="s">
        <v>65</v>
      </c>
      <c r="E115" s="52" t="s">
        <v>98</v>
      </c>
      <c r="F115" s="51" t="s">
        <v>99</v>
      </c>
      <c r="G115" s="53">
        <v>1</v>
      </c>
      <c r="H115" s="53" t="s">
        <v>7</v>
      </c>
      <c r="I115" s="54">
        <v>0</v>
      </c>
      <c r="J115" s="55">
        <f t="shared" ref="J115:J118" si="29">I115*1.2</f>
        <v>0</v>
      </c>
      <c r="K115" s="17">
        <v>0</v>
      </c>
      <c r="L115" s="62">
        <f t="shared" si="28"/>
        <v>0</v>
      </c>
    </row>
    <row r="116" spans="1:12" ht="23.5" x14ac:dyDescent="0.3">
      <c r="A116" s="50" t="s">
        <v>298</v>
      </c>
      <c r="B116" s="51" t="s">
        <v>65</v>
      </c>
      <c r="C116" s="51" t="s">
        <v>66</v>
      </c>
      <c r="D116" s="51" t="s">
        <v>65</v>
      </c>
      <c r="E116" s="52" t="s">
        <v>98</v>
      </c>
      <c r="F116" s="51" t="s">
        <v>100</v>
      </c>
      <c r="G116" s="53">
        <v>1</v>
      </c>
      <c r="H116" s="53" t="s">
        <v>7</v>
      </c>
      <c r="I116" s="54">
        <v>0</v>
      </c>
      <c r="J116" s="55">
        <f t="shared" si="29"/>
        <v>0</v>
      </c>
      <c r="K116" s="17">
        <v>0</v>
      </c>
      <c r="L116" s="62">
        <f t="shared" si="28"/>
        <v>0</v>
      </c>
    </row>
    <row r="117" spans="1:12" ht="23.5" x14ac:dyDescent="0.3">
      <c r="A117" s="50" t="s">
        <v>299</v>
      </c>
      <c r="B117" s="51" t="s">
        <v>65</v>
      </c>
      <c r="C117" s="51" t="s">
        <v>66</v>
      </c>
      <c r="D117" s="51" t="s">
        <v>65</v>
      </c>
      <c r="E117" s="52" t="s">
        <v>98</v>
      </c>
      <c r="F117" s="51" t="s">
        <v>101</v>
      </c>
      <c r="G117" s="53">
        <v>1</v>
      </c>
      <c r="H117" s="53" t="s">
        <v>7</v>
      </c>
      <c r="I117" s="54">
        <v>0</v>
      </c>
      <c r="J117" s="55">
        <f t="shared" si="29"/>
        <v>0</v>
      </c>
      <c r="K117" s="17">
        <v>0</v>
      </c>
      <c r="L117" s="62">
        <f t="shared" si="28"/>
        <v>0</v>
      </c>
    </row>
    <row r="118" spans="1:12" ht="23.5" x14ac:dyDescent="0.3">
      <c r="A118" s="50" t="s">
        <v>300</v>
      </c>
      <c r="B118" s="51" t="s">
        <v>65</v>
      </c>
      <c r="C118" s="51" t="s">
        <v>66</v>
      </c>
      <c r="D118" s="51" t="s">
        <v>65</v>
      </c>
      <c r="E118" s="52" t="s">
        <v>98</v>
      </c>
      <c r="F118" s="51" t="s">
        <v>102</v>
      </c>
      <c r="G118" s="53">
        <v>1</v>
      </c>
      <c r="H118" s="53" t="s">
        <v>7</v>
      </c>
      <c r="I118" s="54">
        <v>0</v>
      </c>
      <c r="J118" s="55">
        <f t="shared" si="29"/>
        <v>0</v>
      </c>
      <c r="K118" s="17">
        <v>0</v>
      </c>
      <c r="L118" s="62">
        <f t="shared" si="28"/>
        <v>0</v>
      </c>
    </row>
    <row r="119" spans="1:12" ht="35" x14ac:dyDescent="0.3">
      <c r="A119" s="50" t="s">
        <v>301</v>
      </c>
      <c r="B119" s="51" t="s">
        <v>65</v>
      </c>
      <c r="C119" s="51" t="s">
        <v>66</v>
      </c>
      <c r="D119" s="51" t="s">
        <v>65</v>
      </c>
      <c r="E119" s="52" t="s">
        <v>78</v>
      </c>
      <c r="F119" s="51" t="s">
        <v>75</v>
      </c>
      <c r="G119" s="53">
        <v>1</v>
      </c>
      <c r="H119" s="53" t="s">
        <v>7</v>
      </c>
      <c r="I119" s="54">
        <v>0</v>
      </c>
      <c r="J119" s="55">
        <f t="shared" ref="J119:J128" si="30">I119*1.2</f>
        <v>0</v>
      </c>
      <c r="K119" s="17">
        <v>1</v>
      </c>
      <c r="L119" s="62">
        <f t="shared" si="28"/>
        <v>0</v>
      </c>
    </row>
    <row r="120" spans="1:12" ht="35" x14ac:dyDescent="0.3">
      <c r="A120" s="50" t="s">
        <v>302</v>
      </c>
      <c r="B120" s="51" t="s">
        <v>65</v>
      </c>
      <c r="C120" s="51" t="s">
        <v>66</v>
      </c>
      <c r="D120" s="51" t="s">
        <v>65</v>
      </c>
      <c r="E120" s="52" t="s">
        <v>78</v>
      </c>
      <c r="F120" s="51" t="s">
        <v>76</v>
      </c>
      <c r="G120" s="53">
        <v>1</v>
      </c>
      <c r="H120" s="53" t="s">
        <v>7</v>
      </c>
      <c r="I120" s="54">
        <v>0</v>
      </c>
      <c r="J120" s="55">
        <f t="shared" si="30"/>
        <v>0</v>
      </c>
      <c r="K120" s="17">
        <v>0</v>
      </c>
      <c r="L120" s="62">
        <f t="shared" si="28"/>
        <v>0</v>
      </c>
    </row>
    <row r="121" spans="1:12" ht="35" x14ac:dyDescent="0.3">
      <c r="A121" s="50" t="s">
        <v>303</v>
      </c>
      <c r="B121" s="51" t="s">
        <v>65</v>
      </c>
      <c r="C121" s="51" t="s">
        <v>66</v>
      </c>
      <c r="D121" s="51" t="s">
        <v>65</v>
      </c>
      <c r="E121" s="52" t="s">
        <v>78</v>
      </c>
      <c r="F121" s="51" t="s">
        <v>77</v>
      </c>
      <c r="G121" s="53">
        <v>1</v>
      </c>
      <c r="H121" s="53" t="s">
        <v>7</v>
      </c>
      <c r="I121" s="54">
        <v>0</v>
      </c>
      <c r="J121" s="55">
        <f t="shared" si="30"/>
        <v>0</v>
      </c>
      <c r="K121" s="17">
        <v>0</v>
      </c>
      <c r="L121" s="62">
        <f t="shared" si="28"/>
        <v>0</v>
      </c>
    </row>
    <row r="122" spans="1:12" ht="23.5" x14ac:dyDescent="0.3">
      <c r="A122" s="50" t="s">
        <v>304</v>
      </c>
      <c r="B122" s="51" t="s">
        <v>65</v>
      </c>
      <c r="C122" s="51" t="s">
        <v>66</v>
      </c>
      <c r="D122" s="51" t="s">
        <v>65</v>
      </c>
      <c r="E122" s="52" t="s">
        <v>79</v>
      </c>
      <c r="F122" s="51" t="s">
        <v>80</v>
      </c>
      <c r="G122" s="53">
        <v>1</v>
      </c>
      <c r="H122" s="53" t="s">
        <v>7</v>
      </c>
      <c r="I122" s="54">
        <v>0</v>
      </c>
      <c r="J122" s="55">
        <f t="shared" si="30"/>
        <v>0</v>
      </c>
      <c r="K122" s="17">
        <v>0</v>
      </c>
      <c r="L122" s="62">
        <f t="shared" si="28"/>
        <v>0</v>
      </c>
    </row>
    <row r="123" spans="1:12" ht="23.5" x14ac:dyDescent="0.3">
      <c r="A123" s="50" t="s">
        <v>305</v>
      </c>
      <c r="B123" s="51" t="s">
        <v>65</v>
      </c>
      <c r="C123" s="51" t="s">
        <v>66</v>
      </c>
      <c r="D123" s="51" t="s">
        <v>65</v>
      </c>
      <c r="E123" s="52" t="s">
        <v>79</v>
      </c>
      <c r="F123" s="51" t="s">
        <v>81</v>
      </c>
      <c r="G123" s="53">
        <v>1</v>
      </c>
      <c r="H123" s="53" t="s">
        <v>7</v>
      </c>
      <c r="I123" s="54">
        <v>0</v>
      </c>
      <c r="J123" s="55">
        <f t="shared" si="30"/>
        <v>0</v>
      </c>
      <c r="K123" s="17">
        <v>0</v>
      </c>
      <c r="L123" s="62">
        <f t="shared" si="28"/>
        <v>0</v>
      </c>
    </row>
    <row r="124" spans="1:12" ht="23.5" x14ac:dyDescent="0.3">
      <c r="A124" s="50" t="s">
        <v>306</v>
      </c>
      <c r="B124" s="51" t="s">
        <v>65</v>
      </c>
      <c r="C124" s="51" t="s">
        <v>66</v>
      </c>
      <c r="D124" s="51" t="s">
        <v>65</v>
      </c>
      <c r="E124" s="52" t="s">
        <v>79</v>
      </c>
      <c r="F124" s="51" t="s">
        <v>82</v>
      </c>
      <c r="G124" s="53">
        <v>1</v>
      </c>
      <c r="H124" s="53" t="s">
        <v>7</v>
      </c>
      <c r="I124" s="54">
        <v>0</v>
      </c>
      <c r="J124" s="55">
        <f t="shared" si="30"/>
        <v>0</v>
      </c>
      <c r="K124" s="17">
        <v>0</v>
      </c>
      <c r="L124" s="62">
        <f t="shared" si="28"/>
        <v>0</v>
      </c>
    </row>
    <row r="125" spans="1:12" ht="23.5" x14ac:dyDescent="0.3">
      <c r="A125" s="50" t="s">
        <v>307</v>
      </c>
      <c r="B125" s="51" t="s">
        <v>65</v>
      </c>
      <c r="C125" s="51" t="s">
        <v>66</v>
      </c>
      <c r="D125" s="51" t="s">
        <v>65</v>
      </c>
      <c r="E125" s="52" t="s">
        <v>79</v>
      </c>
      <c r="F125" s="51" t="s">
        <v>83</v>
      </c>
      <c r="G125" s="53">
        <v>1</v>
      </c>
      <c r="H125" s="53" t="s">
        <v>7</v>
      </c>
      <c r="I125" s="54">
        <v>0</v>
      </c>
      <c r="J125" s="55">
        <f t="shared" si="30"/>
        <v>0</v>
      </c>
      <c r="K125" s="17">
        <v>0</v>
      </c>
      <c r="L125" s="62">
        <f t="shared" si="28"/>
        <v>0</v>
      </c>
    </row>
    <row r="126" spans="1:12" ht="23.5" x14ac:dyDescent="0.3">
      <c r="A126" s="50" t="s">
        <v>308</v>
      </c>
      <c r="B126" s="51" t="s">
        <v>65</v>
      </c>
      <c r="C126" s="51" t="s">
        <v>66</v>
      </c>
      <c r="D126" s="51" t="s">
        <v>65</v>
      </c>
      <c r="E126" s="52" t="s">
        <v>79</v>
      </c>
      <c r="F126" s="51" t="s">
        <v>84</v>
      </c>
      <c r="G126" s="53">
        <v>1</v>
      </c>
      <c r="H126" s="53" t="s">
        <v>7</v>
      </c>
      <c r="I126" s="54">
        <v>0</v>
      </c>
      <c r="J126" s="55">
        <f t="shared" si="30"/>
        <v>0</v>
      </c>
      <c r="K126" s="17">
        <v>0</v>
      </c>
      <c r="L126" s="62">
        <f t="shared" si="28"/>
        <v>0</v>
      </c>
    </row>
    <row r="127" spans="1:12" ht="23.5" x14ac:dyDescent="0.3">
      <c r="A127" s="50" t="s">
        <v>309</v>
      </c>
      <c r="B127" s="51" t="s">
        <v>65</v>
      </c>
      <c r="C127" s="51" t="s">
        <v>66</v>
      </c>
      <c r="D127" s="51" t="s">
        <v>65</v>
      </c>
      <c r="E127" s="52" t="s">
        <v>79</v>
      </c>
      <c r="F127" s="51" t="s">
        <v>85</v>
      </c>
      <c r="G127" s="53">
        <v>1</v>
      </c>
      <c r="H127" s="53" t="s">
        <v>7</v>
      </c>
      <c r="I127" s="54">
        <v>0</v>
      </c>
      <c r="J127" s="55">
        <f t="shared" si="30"/>
        <v>0</v>
      </c>
      <c r="K127" s="17">
        <v>0</v>
      </c>
      <c r="L127" s="62">
        <f t="shared" si="28"/>
        <v>0</v>
      </c>
    </row>
    <row r="128" spans="1:12" ht="23.5" x14ac:dyDescent="0.3">
      <c r="A128" s="50" t="s">
        <v>310</v>
      </c>
      <c r="B128" s="51" t="s">
        <v>65</v>
      </c>
      <c r="C128" s="51" t="s">
        <v>66</v>
      </c>
      <c r="D128" s="51" t="s">
        <v>65</v>
      </c>
      <c r="E128" s="52" t="s">
        <v>79</v>
      </c>
      <c r="F128" s="51" t="s">
        <v>86</v>
      </c>
      <c r="G128" s="53">
        <v>1</v>
      </c>
      <c r="H128" s="53" t="s">
        <v>7</v>
      </c>
      <c r="I128" s="54">
        <v>0</v>
      </c>
      <c r="J128" s="55">
        <f t="shared" si="30"/>
        <v>0</v>
      </c>
      <c r="K128" s="17">
        <v>0</v>
      </c>
      <c r="L128" s="62">
        <f t="shared" si="28"/>
        <v>0</v>
      </c>
    </row>
    <row r="129" spans="1:12" ht="23.5" x14ac:dyDescent="0.3">
      <c r="A129" s="50" t="s">
        <v>311</v>
      </c>
      <c r="B129" s="51" t="s">
        <v>65</v>
      </c>
      <c r="C129" s="51" t="s">
        <v>66</v>
      </c>
      <c r="D129" s="51" t="s">
        <v>65</v>
      </c>
      <c r="E129" s="52" t="s">
        <v>79</v>
      </c>
      <c r="F129" s="51" t="s">
        <v>87</v>
      </c>
      <c r="G129" s="53">
        <v>1</v>
      </c>
      <c r="H129" s="53" t="s">
        <v>7</v>
      </c>
      <c r="I129" s="54">
        <v>0</v>
      </c>
      <c r="J129" s="55">
        <f t="shared" ref="J129:J135" si="31">I129*1.2</f>
        <v>0</v>
      </c>
      <c r="K129" s="17">
        <v>0</v>
      </c>
      <c r="L129" s="62">
        <f t="shared" si="28"/>
        <v>0</v>
      </c>
    </row>
    <row r="130" spans="1:12" ht="23.5" x14ac:dyDescent="0.3">
      <c r="A130" s="50" t="s">
        <v>312</v>
      </c>
      <c r="B130" s="51" t="s">
        <v>65</v>
      </c>
      <c r="C130" s="51" t="s">
        <v>66</v>
      </c>
      <c r="D130" s="51" t="s">
        <v>65</v>
      </c>
      <c r="E130" s="52" t="s">
        <v>79</v>
      </c>
      <c r="F130" s="51" t="s">
        <v>88</v>
      </c>
      <c r="G130" s="53">
        <v>1</v>
      </c>
      <c r="H130" s="53" t="s">
        <v>7</v>
      </c>
      <c r="I130" s="54">
        <v>0</v>
      </c>
      <c r="J130" s="55">
        <f t="shared" si="31"/>
        <v>0</v>
      </c>
      <c r="K130" s="17">
        <v>0</v>
      </c>
      <c r="L130" s="62">
        <f t="shared" si="28"/>
        <v>0</v>
      </c>
    </row>
    <row r="131" spans="1:12" ht="23.5" x14ac:dyDescent="0.3">
      <c r="A131" s="50" t="s">
        <v>313</v>
      </c>
      <c r="B131" s="51" t="s">
        <v>65</v>
      </c>
      <c r="C131" s="51" t="s">
        <v>66</v>
      </c>
      <c r="D131" s="51" t="s">
        <v>65</v>
      </c>
      <c r="E131" s="52" t="s">
        <v>79</v>
      </c>
      <c r="F131" s="51" t="s">
        <v>89</v>
      </c>
      <c r="G131" s="53">
        <v>1</v>
      </c>
      <c r="H131" s="53" t="s">
        <v>7</v>
      </c>
      <c r="I131" s="54">
        <v>0</v>
      </c>
      <c r="J131" s="55">
        <f t="shared" si="31"/>
        <v>0</v>
      </c>
      <c r="K131" s="17">
        <v>0</v>
      </c>
      <c r="L131" s="62">
        <f t="shared" si="28"/>
        <v>0</v>
      </c>
    </row>
    <row r="132" spans="1:12" ht="23.5" x14ac:dyDescent="0.3">
      <c r="A132" s="50" t="s">
        <v>314</v>
      </c>
      <c r="B132" s="51" t="s">
        <v>65</v>
      </c>
      <c r="C132" s="51" t="s">
        <v>66</v>
      </c>
      <c r="D132" s="51" t="s">
        <v>65</v>
      </c>
      <c r="E132" s="52" t="s">
        <v>79</v>
      </c>
      <c r="F132" s="51" t="s">
        <v>90</v>
      </c>
      <c r="G132" s="53">
        <v>1</v>
      </c>
      <c r="H132" s="53" t="s">
        <v>7</v>
      </c>
      <c r="I132" s="54">
        <v>0</v>
      </c>
      <c r="J132" s="55">
        <f t="shared" si="31"/>
        <v>0</v>
      </c>
      <c r="K132" s="17">
        <v>0</v>
      </c>
      <c r="L132" s="62">
        <f t="shared" si="28"/>
        <v>0</v>
      </c>
    </row>
    <row r="133" spans="1:12" ht="23.5" x14ac:dyDescent="0.3">
      <c r="A133" s="50" t="s">
        <v>315</v>
      </c>
      <c r="B133" s="51" t="s">
        <v>65</v>
      </c>
      <c r="C133" s="51" t="s">
        <v>66</v>
      </c>
      <c r="D133" s="51" t="s">
        <v>65</v>
      </c>
      <c r="E133" s="52" t="s">
        <v>79</v>
      </c>
      <c r="F133" s="51" t="s">
        <v>91</v>
      </c>
      <c r="G133" s="53">
        <v>1</v>
      </c>
      <c r="H133" s="53" t="s">
        <v>7</v>
      </c>
      <c r="I133" s="54">
        <v>0</v>
      </c>
      <c r="J133" s="55">
        <f t="shared" si="31"/>
        <v>0</v>
      </c>
      <c r="K133" s="17">
        <v>0</v>
      </c>
      <c r="L133" s="62">
        <f t="shared" si="28"/>
        <v>0</v>
      </c>
    </row>
    <row r="134" spans="1:12" ht="23.5" x14ac:dyDescent="0.3">
      <c r="A134" s="50" t="s">
        <v>316</v>
      </c>
      <c r="B134" s="51" t="s">
        <v>65</v>
      </c>
      <c r="C134" s="51" t="s">
        <v>66</v>
      </c>
      <c r="D134" s="51" t="s">
        <v>65</v>
      </c>
      <c r="E134" s="52" t="s">
        <v>79</v>
      </c>
      <c r="F134" s="51" t="s">
        <v>92</v>
      </c>
      <c r="G134" s="53">
        <v>1</v>
      </c>
      <c r="H134" s="53" t="s">
        <v>7</v>
      </c>
      <c r="I134" s="54">
        <v>0</v>
      </c>
      <c r="J134" s="55">
        <f t="shared" si="31"/>
        <v>0</v>
      </c>
      <c r="K134" s="17">
        <v>0</v>
      </c>
      <c r="L134" s="62">
        <f t="shared" si="28"/>
        <v>0</v>
      </c>
    </row>
    <row r="135" spans="1:12" ht="23.5" x14ac:dyDescent="0.3">
      <c r="A135" s="50" t="s">
        <v>317</v>
      </c>
      <c r="B135" s="51" t="s">
        <v>65</v>
      </c>
      <c r="C135" s="51" t="s">
        <v>66</v>
      </c>
      <c r="D135" s="51" t="s">
        <v>65</v>
      </c>
      <c r="E135" s="52" t="s">
        <v>79</v>
      </c>
      <c r="F135" s="51" t="s">
        <v>93</v>
      </c>
      <c r="G135" s="53">
        <v>1</v>
      </c>
      <c r="H135" s="53" t="s">
        <v>7</v>
      </c>
      <c r="I135" s="54">
        <v>0</v>
      </c>
      <c r="J135" s="55">
        <f t="shared" si="31"/>
        <v>0</v>
      </c>
      <c r="K135" s="17">
        <v>0</v>
      </c>
      <c r="L135" s="62">
        <f t="shared" si="28"/>
        <v>0</v>
      </c>
    </row>
    <row r="136" spans="1:12" ht="23.5" x14ac:dyDescent="0.3">
      <c r="A136" s="50" t="s">
        <v>318</v>
      </c>
      <c r="B136" s="51" t="s">
        <v>65</v>
      </c>
      <c r="C136" s="51" t="s">
        <v>66</v>
      </c>
      <c r="D136" s="51" t="s">
        <v>65</v>
      </c>
      <c r="E136" s="52" t="s">
        <v>97</v>
      </c>
      <c r="F136" s="51" t="s">
        <v>94</v>
      </c>
      <c r="G136" s="53">
        <v>1</v>
      </c>
      <c r="H136" s="53" t="s">
        <v>7</v>
      </c>
      <c r="I136" s="54">
        <v>0</v>
      </c>
      <c r="J136" s="55">
        <f t="shared" ref="J136:J138" si="32">I136*1.2</f>
        <v>0</v>
      </c>
      <c r="K136" s="17">
        <v>0</v>
      </c>
      <c r="L136" s="62">
        <f t="shared" si="28"/>
        <v>0</v>
      </c>
    </row>
    <row r="137" spans="1:12" ht="23.5" x14ac:dyDescent="0.3">
      <c r="A137" s="50" t="s">
        <v>319</v>
      </c>
      <c r="B137" s="51" t="s">
        <v>65</v>
      </c>
      <c r="C137" s="51" t="s">
        <v>66</v>
      </c>
      <c r="D137" s="51" t="s">
        <v>65</v>
      </c>
      <c r="E137" s="52" t="s">
        <v>97</v>
      </c>
      <c r="F137" s="51" t="s">
        <v>95</v>
      </c>
      <c r="G137" s="53">
        <v>1</v>
      </c>
      <c r="H137" s="53" t="s">
        <v>7</v>
      </c>
      <c r="I137" s="54">
        <v>0</v>
      </c>
      <c r="J137" s="55">
        <f t="shared" si="32"/>
        <v>0</v>
      </c>
      <c r="K137" s="17">
        <v>0</v>
      </c>
      <c r="L137" s="62">
        <f t="shared" si="28"/>
        <v>0</v>
      </c>
    </row>
    <row r="138" spans="1:12" ht="23.5" x14ac:dyDescent="0.3">
      <c r="A138" s="50" t="s">
        <v>320</v>
      </c>
      <c r="B138" s="51" t="s">
        <v>65</v>
      </c>
      <c r="C138" s="51" t="s">
        <v>66</v>
      </c>
      <c r="D138" s="51" t="s">
        <v>65</v>
      </c>
      <c r="E138" s="52" t="s">
        <v>97</v>
      </c>
      <c r="F138" s="51" t="s">
        <v>96</v>
      </c>
      <c r="G138" s="53">
        <v>1</v>
      </c>
      <c r="H138" s="53" t="s">
        <v>7</v>
      </c>
      <c r="I138" s="54">
        <v>0</v>
      </c>
      <c r="J138" s="55">
        <f t="shared" si="32"/>
        <v>0</v>
      </c>
      <c r="K138" s="17">
        <v>0</v>
      </c>
      <c r="L138" s="62">
        <f t="shared" si="28"/>
        <v>0</v>
      </c>
    </row>
    <row r="139" spans="1:12" ht="23.5" x14ac:dyDescent="0.3">
      <c r="A139" s="50" t="s">
        <v>321</v>
      </c>
      <c r="B139" s="51" t="s">
        <v>65</v>
      </c>
      <c r="C139" s="51" t="s">
        <v>66</v>
      </c>
      <c r="D139" s="51" t="s">
        <v>65</v>
      </c>
      <c r="E139" s="52" t="s">
        <v>155</v>
      </c>
      <c r="F139" s="51" t="s">
        <v>154</v>
      </c>
      <c r="G139" s="53">
        <v>1</v>
      </c>
      <c r="H139" s="53" t="s">
        <v>7</v>
      </c>
      <c r="I139" s="54">
        <v>0</v>
      </c>
      <c r="J139" s="55">
        <f t="shared" ref="J139:J143" si="33">I139*1.2</f>
        <v>0</v>
      </c>
      <c r="K139" s="17">
        <v>0</v>
      </c>
      <c r="L139" s="62">
        <f t="shared" si="28"/>
        <v>0</v>
      </c>
    </row>
    <row r="140" spans="1:12" ht="23.5" x14ac:dyDescent="0.3">
      <c r="A140" s="50" t="s">
        <v>322</v>
      </c>
      <c r="B140" s="51" t="s">
        <v>65</v>
      </c>
      <c r="C140" s="51" t="s">
        <v>66</v>
      </c>
      <c r="D140" s="51" t="s">
        <v>65</v>
      </c>
      <c r="E140" s="52" t="s">
        <v>155</v>
      </c>
      <c r="F140" s="51" t="s">
        <v>156</v>
      </c>
      <c r="G140" s="53">
        <v>1</v>
      </c>
      <c r="H140" s="53" t="s">
        <v>7</v>
      </c>
      <c r="I140" s="54">
        <v>0</v>
      </c>
      <c r="J140" s="55">
        <f t="shared" si="33"/>
        <v>0</v>
      </c>
      <c r="K140" s="17">
        <v>0</v>
      </c>
      <c r="L140" s="62">
        <f t="shared" si="28"/>
        <v>0</v>
      </c>
    </row>
    <row r="141" spans="1:12" ht="23.5" x14ac:dyDescent="0.3">
      <c r="A141" s="50" t="s">
        <v>323</v>
      </c>
      <c r="B141" s="51" t="s">
        <v>65</v>
      </c>
      <c r="C141" s="51" t="s">
        <v>66</v>
      </c>
      <c r="D141" s="51" t="s">
        <v>65</v>
      </c>
      <c r="E141" s="52" t="s">
        <v>155</v>
      </c>
      <c r="F141" s="51" t="s">
        <v>157</v>
      </c>
      <c r="G141" s="53">
        <v>1</v>
      </c>
      <c r="H141" s="53" t="s">
        <v>7</v>
      </c>
      <c r="I141" s="54">
        <v>0</v>
      </c>
      <c r="J141" s="55">
        <f t="shared" si="33"/>
        <v>0</v>
      </c>
      <c r="K141" s="17">
        <v>0</v>
      </c>
      <c r="L141" s="62">
        <f t="shared" si="28"/>
        <v>0</v>
      </c>
    </row>
    <row r="142" spans="1:12" ht="23.5" x14ac:dyDescent="0.3">
      <c r="A142" s="50" t="s">
        <v>324</v>
      </c>
      <c r="B142" s="51" t="s">
        <v>65</v>
      </c>
      <c r="C142" s="51" t="s">
        <v>66</v>
      </c>
      <c r="D142" s="51" t="s">
        <v>65</v>
      </c>
      <c r="E142" s="52" t="s">
        <v>155</v>
      </c>
      <c r="F142" s="51" t="s">
        <v>158</v>
      </c>
      <c r="G142" s="53">
        <v>1</v>
      </c>
      <c r="H142" s="53" t="s">
        <v>7</v>
      </c>
      <c r="I142" s="54">
        <v>0</v>
      </c>
      <c r="J142" s="55">
        <f t="shared" si="33"/>
        <v>0</v>
      </c>
      <c r="K142" s="17">
        <v>0</v>
      </c>
      <c r="L142" s="62">
        <f t="shared" si="28"/>
        <v>0</v>
      </c>
    </row>
    <row r="143" spans="1:12" ht="24" thickBot="1" x14ac:dyDescent="0.35">
      <c r="A143" s="56" t="s">
        <v>325</v>
      </c>
      <c r="B143" s="57" t="s">
        <v>65</v>
      </c>
      <c r="C143" s="57" t="s">
        <v>66</v>
      </c>
      <c r="D143" s="57" t="s">
        <v>65</v>
      </c>
      <c r="E143" s="58" t="s">
        <v>155</v>
      </c>
      <c r="F143" s="57" t="s">
        <v>156</v>
      </c>
      <c r="G143" s="59">
        <v>1</v>
      </c>
      <c r="H143" s="59" t="s">
        <v>7</v>
      </c>
      <c r="I143" s="60">
        <v>0</v>
      </c>
      <c r="J143" s="61">
        <f t="shared" si="33"/>
        <v>0</v>
      </c>
      <c r="K143" s="17">
        <v>0</v>
      </c>
      <c r="L143" s="62">
        <f t="shared" si="28"/>
        <v>0</v>
      </c>
    </row>
    <row r="146" spans="10:12" x14ac:dyDescent="0.3">
      <c r="J146" s="66" t="s">
        <v>354</v>
      </c>
      <c r="K146" s="66"/>
      <c r="L146" s="65">
        <f>SUM(L6:L143)</f>
        <v>0</v>
      </c>
    </row>
  </sheetData>
  <autoFilter ref="A46:J46" xr:uid="{00000000-0001-0000-0000-000000000000}"/>
  <mergeCells count="62">
    <mergeCell ref="A13:H13"/>
    <mergeCell ref="E14:H14"/>
    <mergeCell ref="B43:H43"/>
    <mergeCell ref="B27:D27"/>
    <mergeCell ref="B31:D31"/>
    <mergeCell ref="B32:D32"/>
    <mergeCell ref="A29:J29"/>
    <mergeCell ref="B35:H35"/>
    <mergeCell ref="E27:H27"/>
    <mergeCell ref="B23:D23"/>
    <mergeCell ref="B24:D24"/>
    <mergeCell ref="B25:D25"/>
    <mergeCell ref="B14:D14"/>
    <mergeCell ref="B19:D19"/>
    <mergeCell ref="B20:D20"/>
    <mergeCell ref="A30:H30"/>
    <mergeCell ref="B26:D26"/>
    <mergeCell ref="A15:H15"/>
    <mergeCell ref="A16:H16"/>
    <mergeCell ref="E19:H19"/>
    <mergeCell ref="E20:H20"/>
    <mergeCell ref="E21:H21"/>
    <mergeCell ref="A18:H18"/>
    <mergeCell ref="E22:H22"/>
    <mergeCell ref="E23:H23"/>
    <mergeCell ref="E24:H24"/>
    <mergeCell ref="E25:H25"/>
    <mergeCell ref="E26:H26"/>
    <mergeCell ref="B21:D21"/>
    <mergeCell ref="B22:D22"/>
    <mergeCell ref="B7:D7"/>
    <mergeCell ref="B9:D9"/>
    <mergeCell ref="B11:D11"/>
    <mergeCell ref="B12:D12"/>
    <mergeCell ref="A8:H8"/>
    <mergeCell ref="E31:H31"/>
    <mergeCell ref="E32:H32"/>
    <mergeCell ref="A1:J1"/>
    <mergeCell ref="A2:J2"/>
    <mergeCell ref="A4:H4"/>
    <mergeCell ref="E6:H6"/>
    <mergeCell ref="E7:H7"/>
    <mergeCell ref="E5:H5"/>
    <mergeCell ref="J4:J5"/>
    <mergeCell ref="I4:I5"/>
    <mergeCell ref="E9:H9"/>
    <mergeCell ref="A10:H10"/>
    <mergeCell ref="E11:H11"/>
    <mergeCell ref="E12:H12"/>
    <mergeCell ref="B5:D5"/>
    <mergeCell ref="B6:D6"/>
    <mergeCell ref="J146:K146"/>
    <mergeCell ref="A45:J45"/>
    <mergeCell ref="I40:J40"/>
    <mergeCell ref="A33:H34"/>
    <mergeCell ref="A40:H41"/>
    <mergeCell ref="B36:H36"/>
    <mergeCell ref="B37:H37"/>
    <mergeCell ref="B38:H38"/>
    <mergeCell ref="B39:H39"/>
    <mergeCell ref="B42:H42"/>
    <mergeCell ref="I33:J33"/>
  </mergeCells>
  <phoneticPr fontId="10" type="noConversion"/>
  <pageMargins left="0.7" right="0.7" top="0.75" bottom="0.75" header="0.3" footer="0.3"/>
  <pageSetup paperSize="9" orientation="portrait" r:id="rId1"/>
  <ignoredErrors>
    <ignoredError sqref="J8 J15 J13 J10" formula="1"/>
    <ignoredError sqref="L31:L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 RMN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Le Blan</dc:creator>
  <cp:lastModifiedBy>Thomas Le Blan</cp:lastModifiedBy>
  <dcterms:created xsi:type="dcterms:W3CDTF">2015-06-05T18:19:34Z</dcterms:created>
  <dcterms:modified xsi:type="dcterms:W3CDTF">2026-03-10T09:13:53Z</dcterms:modified>
</cp:coreProperties>
</file>